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ruskininkai-my.sharepoint.com/personal/edita_davicikaite_druskininkai_lt/Documents/Darbalaukis/Teritorijų tvarkymas 2025/1-Pirkimo dokumentai/"/>
    </mc:Choice>
  </mc:AlternateContent>
  <xr:revisionPtr revIDLastSave="17" documentId="8_{7F34884A-8E26-4079-B7F5-9B9FA8225829}" xr6:coauthVersionLast="47" xr6:coauthVersionMax="47" xr10:uidLastSave="{24B544D3-F0DF-4DAC-B5DA-592F4F39A79E}"/>
  <bookViews>
    <workbookView xWindow="-108" yWindow="-108" windowWidth="23256" windowHeight="12456" activeTab="3" xr2:uid="{D3850875-CEC9-4785-8C60-38AF2481C60B}"/>
  </bookViews>
  <sheets>
    <sheet name="Kainos (p)" sheetId="19" r:id="rId1"/>
    <sheet name="Įkainiai (p)" sheetId="22" r:id="rId2"/>
    <sheet name="papild_ikainiai (p)" sheetId="20" r:id="rId3"/>
    <sheet name="Skaičiuoklė (p)" sheetId="23"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26" i="23" l="1"/>
  <c r="C129" i="23"/>
  <c r="G24" i="20"/>
  <c r="F24" i="20"/>
  <c r="H24" i="20" s="1"/>
  <c r="G23" i="20" l="1"/>
  <c r="F23" i="20"/>
  <c r="H23" i="20" s="1"/>
  <c r="C6" i="23" l="1"/>
  <c r="C9" i="23" l="1"/>
  <c r="C41" i="23" l="1"/>
  <c r="C134" i="23" l="1"/>
  <c r="C135" i="23"/>
  <c r="C107" i="23"/>
  <c r="C106" i="23"/>
  <c r="C101" i="23"/>
  <c r="C98" i="23"/>
  <c r="D66" i="22"/>
  <c r="D53" i="22"/>
  <c r="C73" i="23"/>
  <c r="C72" i="23"/>
  <c r="C67" i="23"/>
  <c r="C64" i="23"/>
  <c r="C47" i="23"/>
  <c r="C46" i="23"/>
  <c r="C38" i="23"/>
  <c r="C15" i="23"/>
  <c r="C14" i="23"/>
  <c r="D30" i="22"/>
  <c r="C136" i="23"/>
  <c r="D17" i="22"/>
  <c r="C125" i="23" l="1"/>
  <c r="C140" i="23" s="1"/>
  <c r="C97" i="23"/>
  <c r="C63" i="23"/>
  <c r="C116" i="23" l="1"/>
  <c r="C88" i="23"/>
  <c r="C145" i="23"/>
  <c r="C144" i="23"/>
  <c r="C147" i="23" l="1"/>
  <c r="G76" i="22" s="1"/>
  <c r="C142" i="23"/>
  <c r="C143" i="23" s="1"/>
  <c r="C37" i="23"/>
  <c r="C5" i="23"/>
  <c r="C54" i="23" l="1"/>
  <c r="C29" i="23"/>
  <c r="C49" i="23"/>
  <c r="C108" i="23"/>
  <c r="C74" i="23"/>
  <c r="C111" i="23" l="1"/>
  <c r="C16" i="23"/>
  <c r="C83" i="23" l="1"/>
  <c r="C85" i="23" s="1"/>
  <c r="C24" i="23"/>
  <c r="C113" i="23"/>
  <c r="C51" i="23"/>
  <c r="C53" i="23" s="1"/>
  <c r="C56" i="23" s="1"/>
  <c r="C87" i="23" l="1"/>
  <c r="C90" i="23" s="1"/>
  <c r="C115" i="23"/>
  <c r="C118" i="23" s="1"/>
  <c r="C52" i="23"/>
  <c r="G20" i="22"/>
  <c r="C26" i="23"/>
  <c r="C114" i="23"/>
  <c r="C86" i="23"/>
  <c r="G63" i="22" l="1"/>
  <c r="G44" i="22"/>
  <c r="C28" i="23"/>
  <c r="C31" i="23" s="1"/>
  <c r="G30" i="22" s="1"/>
  <c r="I30" i="22" s="1"/>
  <c r="H30" i="22" s="1"/>
  <c r="J30" i="22" s="1"/>
  <c r="C27" i="23"/>
  <c r="G48" i="22"/>
  <c r="G43" i="22"/>
  <c r="G53" i="22"/>
  <c r="I53" i="22" s="1"/>
  <c r="H53" i="22" s="1"/>
  <c r="J53" i="22" s="1"/>
  <c r="G72" i="22"/>
  <c r="G61" i="22"/>
  <c r="G50" i="22"/>
  <c r="G66" i="22"/>
  <c r="I66" i="22" s="1"/>
  <c r="K66" i="22" s="1"/>
  <c r="G59" i="22"/>
  <c r="G46" i="22"/>
  <c r="G74" i="22"/>
  <c r="G68" i="22"/>
  <c r="G55" i="22"/>
  <c r="G69" i="22"/>
  <c r="G56" i="22"/>
  <c r="G33" i="22"/>
  <c r="G8" i="22"/>
  <c r="K53" i="22" l="1"/>
  <c r="H66" i="22"/>
  <c r="J66" i="22" s="1"/>
  <c r="G38" i="22"/>
  <c r="G23" i="22"/>
  <c r="G25" i="22"/>
  <c r="G14" i="22"/>
  <c r="G27" i="22"/>
  <c r="G36" i="22"/>
  <c r="K30" i="22"/>
  <c r="G10" i="22"/>
  <c r="G12" i="22"/>
  <c r="G17" i="22"/>
  <c r="I17" i="22" s="1"/>
  <c r="K17" i="22" s="1"/>
  <c r="G19" i="22"/>
  <c r="G7" i="22"/>
  <c r="G32" i="22"/>
  <c r="I59" i="22"/>
  <c r="H59" i="22" s="1"/>
  <c r="J59" i="22" s="1"/>
  <c r="I63" i="22"/>
  <c r="K63" i="22" s="1"/>
  <c r="H17" i="22" l="1"/>
  <c r="J17" i="22" s="1"/>
  <c r="K59" i="22"/>
  <c r="H63" i="22"/>
  <c r="J63" i="22" s="1"/>
  <c r="I76" i="22"/>
  <c r="K76" i="22" s="1"/>
  <c r="D5" i="19" s="1"/>
  <c r="I33" i="22" l="1"/>
  <c r="I20" i="22"/>
  <c r="H76" i="22"/>
  <c r="J76" i="22" s="1"/>
  <c r="C5" i="19" s="1"/>
  <c r="H20" i="22" l="1"/>
  <c r="J20" i="22" s="1"/>
  <c r="K20" i="22"/>
  <c r="K33" i="22"/>
  <c r="H33" i="22"/>
  <c r="J33" i="22" s="1"/>
  <c r="I8" i="22"/>
  <c r="H8" i="22" s="1"/>
  <c r="J8" i="22" s="1"/>
  <c r="I48" i="22"/>
  <c r="I61" i="22"/>
  <c r="I69" i="22"/>
  <c r="I56" i="22"/>
  <c r="I44" i="22"/>
  <c r="I55" i="22"/>
  <c r="I72" i="22"/>
  <c r="I43" i="22"/>
  <c r="I68" i="22"/>
  <c r="I74" i="22"/>
  <c r="I46" i="22"/>
  <c r="I50" i="22"/>
  <c r="I75" i="22" l="1"/>
  <c r="K8" i="22"/>
  <c r="K72" i="22"/>
  <c r="H72" i="22"/>
  <c r="J72" i="22" s="1"/>
  <c r="K55" i="22"/>
  <c r="H55" i="22"/>
  <c r="J55" i="22" s="1"/>
  <c r="H74" i="22"/>
  <c r="J74" i="22" s="1"/>
  <c r="K74" i="22"/>
  <c r="H68" i="22"/>
  <c r="J68" i="22" s="1"/>
  <c r="K68" i="22"/>
  <c r="H61" i="22"/>
  <c r="J61" i="22" s="1"/>
  <c r="K61" i="22"/>
  <c r="K50" i="22"/>
  <c r="H50" i="22"/>
  <c r="J50" i="22" s="1"/>
  <c r="H44" i="22"/>
  <c r="J44" i="22" s="1"/>
  <c r="K44" i="22"/>
  <c r="H46" i="22"/>
  <c r="J46" i="22" s="1"/>
  <c r="K46" i="22"/>
  <c r="H56" i="22"/>
  <c r="J56" i="22" s="1"/>
  <c r="K56" i="22"/>
  <c r="H69" i="22"/>
  <c r="J69" i="22" s="1"/>
  <c r="K69" i="22"/>
  <c r="K43" i="22"/>
  <c r="H43" i="22"/>
  <c r="J43" i="22" s="1"/>
  <c r="H48" i="22"/>
  <c r="J48" i="22" s="1"/>
  <c r="K48" i="22"/>
  <c r="J75" i="22" l="1"/>
  <c r="C4" i="19" s="1"/>
  <c r="K75" i="22"/>
  <c r="D4" i="19" s="1"/>
  <c r="I14" i="22" l="1"/>
  <c r="K14" i="22" s="1"/>
  <c r="I27" i="22"/>
  <c r="K27" i="22" s="1"/>
  <c r="I19" i="22"/>
  <c r="H19" i="22" s="1"/>
  <c r="J19" i="22" s="1"/>
  <c r="I32" i="22"/>
  <c r="K32" i="22" s="1"/>
  <c r="I36" i="22"/>
  <c r="K36" i="22" s="1"/>
  <c r="I25" i="22"/>
  <c r="I10" i="22"/>
  <c r="I7" i="22"/>
  <c r="I12" i="22"/>
  <c r="I38" i="22"/>
  <c r="H38" i="22" s="1"/>
  <c r="J38" i="22" s="1"/>
  <c r="I23" i="22"/>
  <c r="H14" i="22" l="1"/>
  <c r="J14" i="22" s="1"/>
  <c r="H27" i="22"/>
  <c r="J27" i="22" s="1"/>
  <c r="K19" i="22"/>
  <c r="H32" i="22"/>
  <c r="J32" i="22" s="1"/>
  <c r="H36" i="22"/>
  <c r="J36" i="22" s="1"/>
  <c r="H25" i="22"/>
  <c r="J25" i="22" s="1"/>
  <c r="K25" i="22"/>
  <c r="K23" i="22"/>
  <c r="H23" i="22"/>
  <c r="J23" i="22" s="1"/>
  <c r="K38" i="22"/>
  <c r="H7" i="22"/>
  <c r="J7" i="22" s="1"/>
  <c r="K7" i="22"/>
  <c r="K10" i="22"/>
  <c r="H10" i="22"/>
  <c r="J10" i="22" s="1"/>
  <c r="H12" i="22"/>
  <c r="J12" i="22" s="1"/>
  <c r="K12" i="22"/>
  <c r="I39" i="22" l="1"/>
  <c r="K39" i="22"/>
  <c r="J39" i="22" l="1"/>
  <c r="C3" i="19" s="1"/>
  <c r="K77" i="22"/>
  <c r="J77" i="22" s="1"/>
  <c r="D3" i="19"/>
  <c r="G22" i="20" l="1"/>
  <c r="F22" i="20"/>
  <c r="H22" i="20" s="1"/>
  <c r="G21" i="20"/>
  <c r="F21" i="20"/>
  <c r="H21" i="20" s="1"/>
  <c r="G20" i="20"/>
  <c r="F20" i="20"/>
  <c r="H20" i="20" s="1"/>
  <c r="G19" i="20"/>
  <c r="F19" i="20"/>
  <c r="H19" i="20" s="1"/>
  <c r="G18" i="20"/>
  <c r="F18" i="20"/>
  <c r="H18" i="20" s="1"/>
  <c r="G17" i="20"/>
  <c r="F17" i="20"/>
  <c r="H17" i="20" s="1"/>
  <c r="G16" i="20"/>
  <c r="F16" i="20"/>
  <c r="H16" i="20" s="1"/>
  <c r="G15" i="20"/>
  <c r="F15" i="20"/>
  <c r="H15" i="20" s="1"/>
  <c r="G14" i="20"/>
  <c r="F14" i="20"/>
  <c r="H14" i="20" s="1"/>
  <c r="G13" i="20"/>
  <c r="F13" i="20"/>
  <c r="H13" i="20" s="1"/>
  <c r="G12" i="20"/>
  <c r="F12" i="20"/>
  <c r="H12" i="20" s="1"/>
  <c r="G11" i="20"/>
  <c r="F11" i="20"/>
  <c r="H11" i="20" s="1"/>
  <c r="G10" i="20"/>
  <c r="F10" i="20"/>
  <c r="H10" i="20" s="1"/>
  <c r="G9" i="20"/>
  <c r="F9" i="20"/>
  <c r="H9" i="20" s="1"/>
  <c r="G8" i="20"/>
  <c r="F8" i="20"/>
  <c r="H8" i="20" s="1"/>
  <c r="G7" i="20"/>
  <c r="F7" i="20"/>
  <c r="H7" i="20" s="1"/>
  <c r="G6" i="20"/>
  <c r="F6" i="20"/>
  <c r="H6" i="20" s="1"/>
  <c r="G5" i="20"/>
  <c r="F5" i="20"/>
  <c r="H5" i="20" s="1"/>
  <c r="G4" i="20"/>
  <c r="F4" i="20"/>
  <c r="H4" i="20" s="1"/>
  <c r="G3" i="20"/>
  <c r="F3" i="20"/>
  <c r="H3" i="20" s="1"/>
  <c r="H25" i="20" l="1"/>
  <c r="D6" i="19" s="1"/>
  <c r="D7" i="19" s="1"/>
  <c r="D8" i="19" s="1"/>
  <c r="G25" i="20"/>
  <c r="C6" i="19" s="1"/>
  <c r="C7" i="19" s="1"/>
  <c r="C8" i="19" s="1"/>
</calcChain>
</file>

<file path=xl/sharedStrings.xml><?xml version="1.0" encoding="utf-8"?>
<sst xmlns="http://schemas.openxmlformats.org/spreadsheetml/2006/main" count="553" uniqueCount="192">
  <si>
    <t>Eil. Nr.</t>
  </si>
  <si>
    <t>Paslaugų pavadinimas</t>
  </si>
  <si>
    <t>1.</t>
  </si>
  <si>
    <t>Teritorijų tvarkymas ir priežiūra vasaros periodo metu</t>
  </si>
  <si>
    <t>2.</t>
  </si>
  <si>
    <t>Teritorijų tvarkymas ir priežiūra žiemos periodo metu</t>
  </si>
  <si>
    <t>3.</t>
  </si>
  <si>
    <t>Smėlio dėžių pastatymas, užpildymas, priežiūra, išvežimas</t>
  </si>
  <si>
    <t>4.</t>
  </si>
  <si>
    <t>Papildomai teikiamos paslaugos pagal Užsakovo užduotis</t>
  </si>
  <si>
    <t>IŠ VISO 1 METAMS:</t>
  </si>
  <si>
    <t>8.</t>
  </si>
  <si>
    <t>Mato vienetas</t>
  </si>
  <si>
    <t>Preliminarūs 1 metų paslaugų kiekiai, vnt.</t>
  </si>
  <si>
    <t>Paslaugos vieneto kaina, Eur be PVM</t>
  </si>
  <si>
    <t>Paslaugos vieneto kaina, Eur  su PVM</t>
  </si>
  <si>
    <t>km</t>
  </si>
  <si>
    <r>
      <t>m</t>
    </r>
    <r>
      <rPr>
        <i/>
        <vertAlign val="superscript"/>
        <sz val="12"/>
        <rFont val="Times New Roman"/>
        <family val="1"/>
        <charset val="186"/>
      </rPr>
      <t>2</t>
    </r>
  </si>
  <si>
    <r>
      <t xml:space="preserve"> m</t>
    </r>
    <r>
      <rPr>
        <i/>
        <vertAlign val="superscript"/>
        <sz val="12"/>
        <rFont val="Times New Roman"/>
        <family val="1"/>
        <charset val="186"/>
      </rPr>
      <t>2</t>
    </r>
  </si>
  <si>
    <r>
      <t>m</t>
    </r>
    <r>
      <rPr>
        <i/>
        <vertAlign val="superscript"/>
        <sz val="12"/>
        <rFont val="Times New Roman"/>
        <family val="1"/>
        <charset val="186"/>
      </rPr>
      <t>3</t>
    </r>
  </si>
  <si>
    <t>Gatvių laistymas</t>
  </si>
  <si>
    <r>
      <t>100 m</t>
    </r>
    <r>
      <rPr>
        <i/>
        <vertAlign val="superscript"/>
        <sz val="12"/>
        <rFont val="Times New Roman"/>
        <family val="1"/>
        <charset val="186"/>
      </rPr>
      <t>2</t>
    </r>
  </si>
  <si>
    <t xml:space="preserve">Krovininio savivarčio automobilio iki 10 t krovinių pervežimo paslaugos </t>
  </si>
  <si>
    <t>val.</t>
  </si>
  <si>
    <t>km.</t>
  </si>
  <si>
    <t xml:space="preserve">Krovininio automobilio iki 3,5 t krovinių pervežimo paslaugos </t>
  </si>
  <si>
    <t>Nekvalifikuotos darbo jėgos paslaugos (pakrovimas, iškrovimas,atsitiktinių daiktų surinkimas, rankinis kasimas ir pan.)</t>
  </si>
  <si>
    <t>Papildomai teikiamos paslaugos pagal Užsakovo užduotis viso:</t>
  </si>
  <si>
    <t>5.</t>
  </si>
  <si>
    <t>6.</t>
  </si>
  <si>
    <t>Mato vnt.</t>
  </si>
  <si>
    <t>Kiekis</t>
  </si>
  <si>
    <t>Dažnumas kartais</t>
  </si>
  <si>
    <t>1 karto įkainis</t>
  </si>
  <si>
    <t>Mėnesio kaina</t>
  </si>
  <si>
    <t>Periodo kaina</t>
  </si>
  <si>
    <t>Vasaros periodas</t>
  </si>
  <si>
    <t>Žiemos periodas</t>
  </si>
  <si>
    <t>Be PVM</t>
  </si>
  <si>
    <t>Su PVM</t>
  </si>
  <si>
    <t>Teritorijų priežiūra ir tvarkymas vasaros periodo metu</t>
  </si>
  <si>
    <t>I PRIEŽIŪROS LYGIS</t>
  </si>
  <si>
    <t>1.1.</t>
  </si>
  <si>
    <t>Reprezentacinės teritorijos</t>
  </si>
  <si>
    <t>1.1.1.</t>
  </si>
  <si>
    <t>kietos dangos</t>
  </si>
  <si>
    <r>
      <t>1000 m</t>
    </r>
    <r>
      <rPr>
        <vertAlign val="superscript"/>
        <sz val="12"/>
        <rFont val="Times New Roman"/>
        <family val="1"/>
        <charset val="186"/>
      </rPr>
      <t>2</t>
    </r>
  </si>
  <si>
    <t>1.1.2.</t>
  </si>
  <si>
    <t>laiptai</t>
  </si>
  <si>
    <r>
      <t>100 m</t>
    </r>
    <r>
      <rPr>
        <vertAlign val="superscript"/>
        <sz val="12"/>
        <rFont val="Times New Roman"/>
        <family val="1"/>
        <charset val="186"/>
      </rPr>
      <t>2</t>
    </r>
  </si>
  <si>
    <t>1.2.</t>
  </si>
  <si>
    <t>Gatvės</t>
  </si>
  <si>
    <t>1.2.1.</t>
  </si>
  <si>
    <t>1.3.</t>
  </si>
  <si>
    <t>Takai</t>
  </si>
  <si>
    <t>1.3.1.</t>
  </si>
  <si>
    <t>1.4.</t>
  </si>
  <si>
    <t>Įvažiavimai į kvartalus</t>
  </si>
  <si>
    <t>1.4.1.</t>
  </si>
  <si>
    <t>1.5.</t>
  </si>
  <si>
    <t>Automobilių stovėjimo aikštelės</t>
  </si>
  <si>
    <t>1.5.1.</t>
  </si>
  <si>
    <t>1.6.</t>
  </si>
  <si>
    <t>Kitos teritorijos</t>
  </si>
  <si>
    <t>1.6.1.</t>
  </si>
  <si>
    <t>1.6.2.</t>
  </si>
  <si>
    <t>II PRIEŽIŪROS LYGIS</t>
  </si>
  <si>
    <t>2.1.</t>
  </si>
  <si>
    <t>2.1.1.</t>
  </si>
  <si>
    <t>2.2.</t>
  </si>
  <si>
    <t>2.2.1</t>
  </si>
  <si>
    <t>2.3.</t>
  </si>
  <si>
    <t>2.3.1.</t>
  </si>
  <si>
    <t>2.4.</t>
  </si>
  <si>
    <t>2.4.1.</t>
  </si>
  <si>
    <t>2.5.</t>
  </si>
  <si>
    <t>2.5.1.</t>
  </si>
  <si>
    <t>2.5.2.</t>
  </si>
  <si>
    <r>
      <t>100m</t>
    </r>
    <r>
      <rPr>
        <vertAlign val="superscript"/>
        <sz val="12"/>
        <rFont val="Times New Roman"/>
        <family val="1"/>
        <charset val="186"/>
      </rPr>
      <t>2</t>
    </r>
  </si>
  <si>
    <t xml:space="preserve">3. </t>
  </si>
  <si>
    <t>III PRIEŽIŪROS LYGIS</t>
  </si>
  <si>
    <t>3.1.</t>
  </si>
  <si>
    <t>3.1.1.</t>
  </si>
  <si>
    <t>3.2.</t>
  </si>
  <si>
    <t>3.2.1.</t>
  </si>
  <si>
    <t>VASARA IŠ VISO:</t>
  </si>
  <si>
    <t>Teritorijų priežiūra ir tvarkymas žiemos periodo metu</t>
  </si>
  <si>
    <t xml:space="preserve">2.1. </t>
  </si>
  <si>
    <t>2.2.1.</t>
  </si>
  <si>
    <t>3.1.2.</t>
  </si>
  <si>
    <t>ŽIEMA IŠ VISO:</t>
  </si>
  <si>
    <t>vnt.</t>
  </si>
  <si>
    <t xml:space="preserve">     </t>
  </si>
  <si>
    <t>Poreikio pavadinimas</t>
  </si>
  <si>
    <t>Vertė</t>
  </si>
  <si>
    <t>Darbuotojų sąnaudos, Eur</t>
  </si>
  <si>
    <t>Technikos sąnaudos, Eur</t>
  </si>
  <si>
    <t>3.3.</t>
  </si>
  <si>
    <t>Kuro sąnaudos, Eur</t>
  </si>
  <si>
    <t>3.4.</t>
  </si>
  <si>
    <t>3.5.</t>
  </si>
  <si>
    <t>Bendros sąnaudos, Eur</t>
  </si>
  <si>
    <t>7.</t>
  </si>
  <si>
    <t>Bendros sąnaudos, Eur su PVM</t>
  </si>
  <si>
    <t>3.6.</t>
  </si>
  <si>
    <t>Medžiagų sąnaudos, Eur</t>
  </si>
  <si>
    <t>2.6.</t>
  </si>
  <si>
    <t>2. Vasaros periodo įkainio skaičiuoklė (laiptai)</t>
  </si>
  <si>
    <t>1. Vasaros periodo įkainio skaičiuoklė (kietos dangos)</t>
  </si>
  <si>
    <t>3. Žiemos periodo įkainio skaičiuoklė (kietos dangos)</t>
  </si>
  <si>
    <t>4. Žiemos periodo įkainio skaičiuoklė (laiptai)</t>
  </si>
  <si>
    <t>Smėlio dėžės, vnt.</t>
  </si>
  <si>
    <t>*kietos dangos (valomos)</t>
  </si>
  <si>
    <t>2.1.2.</t>
  </si>
  <si>
    <t>2.2.2.</t>
  </si>
  <si>
    <r>
      <rPr>
        <b/>
        <sz val="12"/>
        <color theme="1"/>
        <rFont val="Times New Roman"/>
        <family val="1"/>
        <charset val="186"/>
      </rPr>
      <t>Kitos valymo technikos sąnaudos, Eur</t>
    </r>
    <r>
      <rPr>
        <sz val="12"/>
        <color theme="1"/>
        <rFont val="Times New Roman"/>
        <family val="1"/>
        <charset val="186"/>
      </rPr>
      <t xml:space="preserve"> (tepalas, padangos, remontas ir kita)</t>
    </r>
  </si>
  <si>
    <r>
      <rPr>
        <b/>
        <sz val="12"/>
        <color theme="1"/>
        <rFont val="Times New Roman"/>
        <family val="1"/>
        <charset val="186"/>
      </rPr>
      <t xml:space="preserve">Socialinis draudimas, Eur </t>
    </r>
    <r>
      <rPr>
        <sz val="12"/>
        <color theme="1"/>
        <rFont val="Times New Roman"/>
        <family val="1"/>
        <charset val="186"/>
      </rPr>
      <t>(sezoninių darbuotojų 2,49 proc.)</t>
    </r>
  </si>
  <si>
    <r>
      <rPr>
        <b/>
        <sz val="12"/>
        <color theme="1"/>
        <rFont val="Times New Roman"/>
        <family val="1"/>
        <charset val="186"/>
      </rPr>
      <t>Socialinis draudimas, Eur</t>
    </r>
    <r>
      <rPr>
        <sz val="12"/>
        <color theme="1"/>
        <rFont val="Times New Roman"/>
        <family val="1"/>
        <charset val="186"/>
      </rPr>
      <t xml:space="preserve"> (nuolatinių darbuotojų 1,77 proc.)</t>
    </r>
  </si>
  <si>
    <t>3.7.</t>
  </si>
  <si>
    <r>
      <t xml:space="preserve">Kitos išlaidos, Eur </t>
    </r>
    <r>
      <rPr>
        <sz val="12"/>
        <rFont val="Times New Roman"/>
        <family val="1"/>
        <charset val="186"/>
      </rPr>
      <t>(administracinės, draudimo ir kitos išlaidos)</t>
    </r>
  </si>
  <si>
    <r>
      <t xml:space="preserve">Medžiagos, Eur </t>
    </r>
    <r>
      <rPr>
        <sz val="12"/>
        <color theme="1"/>
        <rFont val="Times New Roman"/>
        <family val="1"/>
        <charset val="186"/>
      </rPr>
      <t>(slidumą mažinančios, ledą tirpdančios)</t>
    </r>
  </si>
  <si>
    <t>IŠ VISO:</t>
  </si>
  <si>
    <t>Vieno karto valymo įkainis:</t>
  </si>
  <si>
    <t>5. Smėlio dėžių pastatymas, užpildymas, priežiūra, išvežimas</t>
  </si>
  <si>
    <t>*Automobilių stovėjimo aikštelių valymo plotai mažinami 30 proc., nes dėl stovinčių automobilių stovėjimo aikštelėse, preliminariai nenuvaloma apie 30 proc. visų automobilių stovėjimo aikštelių valomų plotų.</t>
  </si>
  <si>
    <t xml:space="preserve">SKAIČIUOTINA PRELIMINARI TERITORIJŲ TVARKYMO IR PRIEŽIŪROS PASLAUGŲ KAINA  </t>
  </si>
  <si>
    <t>Tvarkomos ir prižiūrimos teritorijos, 1000 m2  (1 mėnesio kiekis)</t>
  </si>
  <si>
    <t>Tvarkomos ir prižiūrimos teritorijos, 100 m2  (1 mėnesio kiekis)</t>
  </si>
  <si>
    <t>Kvalifikuoti darbuotojai, vnt./etatai</t>
  </si>
  <si>
    <t>Nekvalifikuoti darbuotojai, vnt./etatai</t>
  </si>
  <si>
    <t xml:space="preserve">Darbo užmokestis (1 nekvalifikuotam darbuotojui/etatui), Eur </t>
  </si>
  <si>
    <t>9.</t>
  </si>
  <si>
    <r>
      <rPr>
        <b/>
        <sz val="12"/>
        <color theme="1"/>
        <rFont val="Times New Roman"/>
        <family val="1"/>
        <charset val="186"/>
      </rPr>
      <t xml:space="preserve">Medžiagos, Eur </t>
    </r>
    <r>
      <rPr>
        <sz val="12"/>
        <color theme="1"/>
        <rFont val="Times New Roman"/>
        <family val="1"/>
        <charset val="186"/>
      </rPr>
      <t>(slidumą mažinančios, ledą tirpdančios)</t>
    </r>
  </si>
  <si>
    <t>Įkainio dalis Darbuotojų sąnaudos, Eur su PVM</t>
  </si>
  <si>
    <t>10.</t>
  </si>
  <si>
    <t>11.</t>
  </si>
  <si>
    <t>5.1.</t>
  </si>
  <si>
    <t>Pelnas, Eur</t>
  </si>
  <si>
    <r>
      <t xml:space="preserve">Pelnas, proc. </t>
    </r>
    <r>
      <rPr>
        <sz val="12"/>
        <rFont val="Times New Roman"/>
        <family val="1"/>
        <charset val="186"/>
      </rPr>
      <t xml:space="preserve">(ne daugiau kaip </t>
    </r>
    <r>
      <rPr>
        <sz val="12"/>
        <color theme="1"/>
        <rFont val="Times New Roman"/>
        <family val="1"/>
        <charset val="186"/>
      </rPr>
      <t>5 proc.)</t>
    </r>
  </si>
  <si>
    <t>4.1.</t>
  </si>
  <si>
    <r>
      <t>Pelnas, proc.</t>
    </r>
    <r>
      <rPr>
        <sz val="12"/>
        <rFont val="Times New Roman"/>
        <family val="1"/>
        <charset val="186"/>
      </rPr>
      <t xml:space="preserve"> (ne daugiau kaip 5 proc.)</t>
    </r>
  </si>
  <si>
    <r>
      <t xml:space="preserve">Pelnas, proc. </t>
    </r>
    <r>
      <rPr>
        <sz val="12"/>
        <rFont val="Times New Roman"/>
        <family val="1"/>
        <charset val="186"/>
      </rPr>
      <t>(ne daugiau kaip 5 proc.)</t>
    </r>
  </si>
  <si>
    <t xml:space="preserve">Pelnas, Eur </t>
  </si>
  <si>
    <t>Gatvių, takų, įvažiavimų, kitų teritorijų be patobulintos dangos greideriavimas</t>
  </si>
  <si>
    <t>Gatvių ir takų su patobulinta danga kelkraščių greideriavimas pridedant žvyro, įskaitant žvyro įsigijimą ir pavežimą</t>
  </si>
  <si>
    <t>TERITORIJŲ TVARKYMO IR PRIEŽIŪROS PASLAUGŲ KAINA</t>
  </si>
  <si>
    <t>Metų periodo kaina, EUR be PVM</t>
  </si>
  <si>
    <t>Metų periodo kaina, EUR su PVM</t>
  </si>
  <si>
    <r>
      <t>Gatvių be patobulintos dangos greideriavimas pridedant žvyro per metus 200 m</t>
    </r>
    <r>
      <rPr>
        <vertAlign val="superscript"/>
        <sz val="12"/>
        <rFont val="Times New Roman"/>
        <family val="1"/>
        <charset val="186"/>
      </rPr>
      <t>3</t>
    </r>
    <r>
      <rPr>
        <sz val="12"/>
        <rFont val="Times New Roman"/>
        <family val="1"/>
        <charset val="186"/>
      </rPr>
      <t>, įskaitant žvyro įsigijimą ir pavežimą</t>
    </r>
  </si>
  <si>
    <r>
      <t>Smėlio įsigijimas, atvežimas ir paskleidimas Vijūnėlės tvenkinio paplūdimyje  esančioje tinklinio aikštelėje 50 m</t>
    </r>
    <r>
      <rPr>
        <vertAlign val="superscript"/>
        <sz val="12"/>
        <rFont val="Times New Roman"/>
        <family val="1"/>
        <charset val="186"/>
      </rPr>
      <t xml:space="preserve">3 </t>
    </r>
    <r>
      <rPr>
        <sz val="12"/>
        <rFont val="Times New Roman"/>
        <family val="1"/>
        <charset val="186"/>
      </rPr>
      <t>sezoną</t>
    </r>
  </si>
  <si>
    <t>PAPILDOMOS PASLAUGOS</t>
  </si>
  <si>
    <t>Gatvių asfalto dangose susiformavusių išdaužų iki 1 kv. m. ploto užtaisymas šaltaisiais mišiniais, duobės paruošimui naudojant kopresorių</t>
  </si>
  <si>
    <t>Gatvių asfalto dangose susiformavusių išdaužų iki 5 kv. m. ploto užtaisymas šaltaisiais mišiniais, duobės paruošimui naudojant kopresorių</t>
  </si>
  <si>
    <t>Grunto įsigijimas, atvežimas šlaitų išplovų, įdubų ir kitų gruntinių teritorijų deformacijų šalinimui</t>
  </si>
  <si>
    <t>Žvyro įsigijimas, atvežimas šlaitų išplovų, įdubų ir kitų gruntinių teritorijų deformacijų šalinimui</t>
  </si>
  <si>
    <t>Gatvių, takų, įvažiavimų, kitų teritorijų užpiltų asfalto graužtu greideriavimas</t>
  </si>
  <si>
    <t>Šalikelių išplovų, išplovų takuose  užpylimas žvyru, išlyginimas, sutankinimas</t>
  </si>
  <si>
    <t>Takų išplovų užpylimas skalda įskaitant skaldos įsigijimą ir parvežimą</t>
  </si>
  <si>
    <r>
      <t>Smėlio įsigijimas, atvežimas ir paskleidimas tvenkinių paplūdimiuose 200 m</t>
    </r>
    <r>
      <rPr>
        <vertAlign val="superscript"/>
        <sz val="12"/>
        <rFont val="Times New Roman"/>
        <family val="1"/>
        <charset val="186"/>
      </rPr>
      <t xml:space="preserve">3 </t>
    </r>
    <r>
      <rPr>
        <sz val="12"/>
        <rFont val="Times New Roman"/>
        <family val="1"/>
        <charset val="186"/>
      </rPr>
      <t>sezoną</t>
    </r>
  </si>
  <si>
    <t>Takų išplovų užpylimas akmens atsijomis (sluoksnio storis iki 5 cm), išlyginimas, sutankinimas</t>
  </si>
  <si>
    <t xml:space="preserve">Bendra kaina, Eur be PVM </t>
  </si>
  <si>
    <t xml:space="preserve">Bendra kaina, Eur su PVM </t>
  </si>
  <si>
    <t>Nuolatiniai darbuotojai, vnt./etatai</t>
  </si>
  <si>
    <t>Sezoniniai darbuotojai, vnt./etatai</t>
  </si>
  <si>
    <r>
      <t xml:space="preserve">Įkainio dalis Bendros sąnaudos, Eur su PVM </t>
    </r>
    <r>
      <rPr>
        <sz val="12"/>
        <rFont val="Times New Roman"/>
        <family val="1"/>
        <charset val="186"/>
      </rPr>
      <t>(be Darbuotojų sąnaudų)</t>
    </r>
  </si>
  <si>
    <t>a) Paslaugos teikėjas pildo tik geltonai pažymėtus langelius.</t>
  </si>
  <si>
    <t>Skaičiuoklių pildymo paaiškinimas:</t>
  </si>
  <si>
    <t>1. Vasaros periodo įkainio skaičiuoklė (kietos dangos):</t>
  </si>
  <si>
    <t>2. Vasaros periodo įkainio skaičiuoklė (laiptai):</t>
  </si>
  <si>
    <t>4. Žiemos periodo įkainio skaičiuoklė (laiptai):</t>
  </si>
  <si>
    <t>Smėlio dėžės kaina, Eur</t>
  </si>
  <si>
    <t>IŠ VISO 3 METAMS:</t>
  </si>
  <si>
    <t>Paviršinių nuotekų latakų valymas Nemuno krantinėje surenkant ir išvežant sąnašas (žemes, dumblą, lapus žoles, samanas, kt) ir paviršių nuvalymas nuo samanų, kerpių.</t>
  </si>
  <si>
    <t>m</t>
  </si>
  <si>
    <t>Sniego išvežimas iš miesto gatvių, aikščių, skverų ir kitų valomų plotų į sutartą vietą 5 km atstumu</t>
  </si>
  <si>
    <t>Papildomų šiukšlių konteinerių iki 600 litrų talpos pastatymas, priežiūra ir išvežimas teritorijose šventinių renginių metu</t>
  </si>
  <si>
    <t>vnt./parai</t>
  </si>
  <si>
    <r>
      <rPr>
        <b/>
        <sz val="12"/>
        <color theme="1"/>
        <rFont val="Times New Roman"/>
        <family val="1"/>
        <charset val="186"/>
      </rPr>
      <t>Mažos mechanizacijos technikos sąnaudos, Eur</t>
    </r>
    <r>
      <rPr>
        <sz val="12"/>
        <color theme="1"/>
        <rFont val="Times New Roman"/>
        <family val="1"/>
        <charset val="186"/>
      </rPr>
      <t xml:space="preserve"> </t>
    </r>
  </si>
  <si>
    <r>
      <rPr>
        <b/>
        <sz val="12"/>
        <color theme="1"/>
        <rFont val="Times New Roman"/>
        <family val="1"/>
        <charset val="186"/>
      </rPr>
      <t>Valymo technikos sąnaudos, Eur</t>
    </r>
    <r>
      <rPr>
        <sz val="12"/>
        <color theme="1"/>
        <rFont val="Times New Roman"/>
        <family val="1"/>
        <charset val="186"/>
      </rPr>
      <t xml:space="preserve"> </t>
    </r>
  </si>
  <si>
    <r>
      <rPr>
        <b/>
        <sz val="12"/>
        <color theme="1"/>
        <rFont val="Times New Roman"/>
        <family val="1"/>
        <charset val="186"/>
      </rPr>
      <t>Valymo technikos nusidėvėjimas, Eur</t>
    </r>
    <r>
      <rPr>
        <sz val="12"/>
        <color theme="1"/>
        <rFont val="Times New Roman"/>
        <family val="1"/>
        <charset val="186"/>
      </rPr>
      <t xml:space="preserve"> </t>
    </r>
  </si>
  <si>
    <r>
      <rPr>
        <b/>
        <sz val="12"/>
        <color theme="1"/>
        <rFont val="Times New Roman"/>
        <family val="1"/>
        <charset val="186"/>
      </rPr>
      <t>Valymo technkos nuomos kaštai, Eur</t>
    </r>
    <r>
      <rPr>
        <sz val="12"/>
        <color theme="1"/>
        <rFont val="Times New Roman"/>
        <family val="1"/>
        <charset val="186"/>
      </rPr>
      <t xml:space="preserve"> </t>
    </r>
  </si>
  <si>
    <t>Smėlio dėžių nusidėvėjimas, Eur</t>
  </si>
  <si>
    <r>
      <rPr>
        <b/>
        <sz val="12"/>
        <color theme="1"/>
        <rFont val="Times New Roman"/>
        <family val="1"/>
        <charset val="186"/>
      </rPr>
      <t>Darbo užmokestis (1 kvalifikuotam darbuotojui/etatui), Eur</t>
    </r>
    <r>
      <rPr>
        <sz val="12"/>
        <color theme="1"/>
        <rFont val="Times New Roman"/>
        <family val="1"/>
        <charset val="186"/>
      </rPr>
      <t xml:space="preserve"> </t>
    </r>
    <r>
      <rPr>
        <sz val="10"/>
        <rFont val="Times New Roman"/>
        <family val="1"/>
        <charset val="186"/>
      </rPr>
      <t>(ne mažesnis nei Statistikos departamento prie Lietuvos Respublikos Vyriausybės paskutinio paskelbto ketvirčio iki konkurso paskelbimo dienos, vidutinio mėnesinio bruto darbo užmokesčio šalies ūkyje be individualių įmonių Druskininkų savivaldybėje darbo užmokestis (mėnesinis) - 1836,40 Eur)</t>
    </r>
  </si>
  <si>
    <t xml:space="preserve">b) Paslaugos teikėjas 2.1.1. eilutės langelyje nurodo kvalifikuotų nuolatinių darbuotojų skaičių vienetais/etatais; 2.1.2. eilutės langelyje nurodo kvalifikuotų sezoninių darbuotojų skaičių vienetais/etatais; 2.2.1. eilutės langelyje nurodo nekvalifikuotų nuolatinių darbuotojų skaičių vienetais/etatais; 2.2.2. eilutės langelyje nurodo nekvalifikuotų sezoninių darbuotojų skaičių vienetais/etatais; 2.3. eilutės langelyje nurodo Darbo užmokestį vienam kvalifikuotam darbuotojui/etatui, Eur, kuris negali būti mažesnis nei Statistikos departamento prie Lietuvos Respublikos Vyriausybės paskutinio paskelbto ketvirčio iki konkurso paskelbimo dienos, vidutinio mėnesinio bruto darbo užmokesčio šalies ūkyje be individualių įmonių Druskininkų savivaldybėje darbo užmokestis (mėnesinis) - 1836,40 Eur; 2.4. eilutės langelyje nurodo Darbo užmokestį vienam nekvalifikuotam darbuotojui/etatui, Eur, kuris negali būti mažesnis nei Lietuvos Respublikos Vyriausybės sprendimu patvirtintas ir iki konkurso paskelbimo dienos galiojantis bruto darbo užmokestis (minimalioji mėnesinė alga) - 1038,00 Eur; 3.1. eilutėės langelyje nurodomos mažos mechanizacijos technikos sąnaudos, Eur kurias sudaro Mažos mechanizacijos technikos įsigijimo/nuomos kaštai; 3.2. eilutės langelyje nurodomos Valymo technikos sąnaudos, Eur, kurias sudaro Valymo technikos įsigijimo kaštai (pildoma jeigu Valymo technika yra perkama); 3.3. eilutės langelyje nurodomos Valymo technikos ir Mažos mechanizacijos technikos kuro (visų rūšių) sąnaudos, Eur; 3.4. eilutės langelyje nurodomos Kitos valymo technikos sąnaudos t.y. tepalai, padangos, remontas ir kita, Eur; 3.5. eilutės langelyje nurodomas Valymo technikos (nurodytos 3.2. eilutės langelyje) nusidėvėjimo metinės sąnaudos, Eur, sutarties galiojimo laikotarpiu; 3.6. eilutės langelyje nurodomos Valymo technikos metinės nuomos sąnaudos, Eur, sutarties galiojimo laikotarpiu (pildoma jeigu Valymo technika yra nuomojama); 4. eilutės langelyje nurodomos Kitos išlaidos, Eur, kurias patiria Paslaugos teikėjas teikdamas paslaugas t.y. administracinės, draudimo ir kitos išlaidos; 5.1. eilutės langelyje nurodomas Paslaugos teikėjo Pelnas, procentais, kuris negali būti didesnis, nei 5 proc. </t>
  </si>
  <si>
    <t xml:space="preserve">b) Paslaugos teikėjas 2.1.1. eilutės langelyje nurodo kvalifikuotų nuolatinių darbuotojų skaičių vienetais/etatais; 2.1.2. eilutės langelyje nurodo kvalifikuotų sezoninių darbuotojų skaičių vienetais/etatais; 2.2.1. eilutės langelyje nurodo nekvalifikuotų nuolatinių darbuotojų skaičių vienetais/etatais; 2.2.2. eilutės langelyje nurodo nekvalifikuotų sezoninių darbuotojų skaičių vienetais/etatais; 2.3. eilutės langelyje nurodo Darbo užmokestį vienam kvalifikuotam darbuotojui/etatui, Eur, kuris negali būti mažesnis nei Statistikos departamento prie Lietuvos Respublikos Vyriausybės paskutinio paskelbto ketvirčio iki konkurso paskelbimo dienos, vidutinio mėnesinio bruto darbo užmokesčio šalies ūkyje be individualių įmonių Druskininkų savivaldybėje darbo užmokestis (mėnesinis) - 1836,40 Eur; 2.4. eilutės langelyje nurodo Darbo užmokestį vienam nekvalifikuotam darbuotojui/etatui, Eur, kuris negali būti mažesnis nei Lietuvos Respublikos Vyriausybės sprendimu patvirtintas ir iki konkurso paskelbimo dienos galiojantis bruto darbo užmokestis (minimalioji mėnesinė alga) - 1038,00 Eur; 3. eilutės langelyje nurodomos Kitos išlaidos, Eur, kurias patiria Paslaugos teikėjas teikdamas paslaugas t.y. administracinės, draudimo ir kitos išlaidos; 4.1. eilutės langelyje nurodomas Paslaugos teikėjo Pelnas, procentais, kuris negali būti didesnis, nei 5 proc. </t>
  </si>
  <si>
    <t xml:space="preserve">b) Paslaugos teikėjas 2.1.1. eilutės langelyje nurodo kvalifikuotų nuolatinių darbuotojų skaičių vienetais/etatais; 2.1.2. eilutės langelyje nurodo kvalifikuotų sezoninių darbuotojų skaičių vienetais/etatais; 2.2.1. eilutės langelyje nurodo nekvalifikuotų nuolatinių darbuotojų skaičių vienetais/etatais; 2.2.2. eilutės langelyje nurodo nekvalifikuotų sezoninių darbuotojų skaičių vienetais/etatais; 2.3. eilutės langelyje nurodo Darbo užmokestį vienam kvalifikuotam darbuotojui/etatui, Eur, kuris negali būti mažesnis nei Statistikos departamento prie Lietuvos Respublikos Vyriausybės paskutinio paskelbto ketvirčio iki konkurso paskelbimo dienos, vidutinio mėnesinio bruto darbo užmokesčio šalies ūkyje be individualių įmonių Druskininkų savivaldybėje darbo užmokestis (mėnesinis) - 1836,40 Eur; 2.4. eilutės langelyje nurodo Darbo užmokestį vienam nekvalifikuotam darbuotojui/etatui, Eur, kuris negali būti mažesnis nei Lietuvos Respublikos Vyriausybės sprendimu patvirtintas ir iki konkurso paskelbimo dienos galiojantis bruto darbo užmokestis (minimalioji mėnesinė alga) - 1038,00 Eur; 3.1. eilutės langelyje nurodomos mažos mechanizacijos technikos sąnaudos, Eur kurias sudaro Mažos mechanizacijos technikos įsigijimo/nuomos kaštai; 3.2. eilutės langelyje nurodomos Valymo technikos sąnaudos, Eur, kurias sudaro Valymo technikos įsigijimo kaštai (pildoma jeigu Valymo technika yra perkama); 3.3. eilutės langelyje nurodomos Valymo technikos ir Mažos mechanizacijos technikos kuro (visų rūšių) sąnaudos, Eur; 3.4. eilutės langelyje nurodomos Kitos valymo technikos sąnaudos t.y. tepalai, padangos, remontas ir kita, Eur; 3.5. eilutės langelyje nurodomas Valymo technikos (nurodytos 3.2. eilutės langelyje) nusidėvėjimo metinės sąnaudos, Eur, sutarties galiojimo laikotarpiu; 3.6. eilutės langelyje nurodomos Valymo technikos metinės nuomos sąnaudos, Eur, sutarties galiojimo laikotarpiu (pildoma jeigu Valymo technika yra nuomojama); 3.7. eilutės langelyje nurodomos Medžiagų (slidumą mažinančių, ledą tirpdančių) sąnaudos, reikalingos tinkamam paslaugų teikimui, žiemos periodo laikotarpiu. 4. eilutės langelyje nurodomos Kitos išlaidos, Eur, kurias patiria Paslaugos teikėjas teikdamas paslaugas t.y. administracinės, draudimo ir kitos išlaidos; 5.1. eilutės langelyje nurodomas Paslaugos teikėjo Pelnas, procentais, kuris negali būti didesnis, nei 5 proc. </t>
  </si>
  <si>
    <t xml:space="preserve">b) Paslaugos teikėjas 2.1.1. eilutės langelyje nurodo kvalifikuotų nuolatinių darbuotojų skaičių vienetais/etatais; 2.1.2. eilutės langelyje nurodo kvalifikuotų sezoninių darbuotojų skaičių vienetais/etatais; 2.2.1. eilutės langelyje nurodo nekvalifikuotų nuolatinių darbuotojų skaičių vienetais/etatais; 2.2.2. eilutės langelyje nurodo nekvalifikuotų sezoninių darbuotojų skaičių vienetais/etatais; 2.3. eilutės langelyje nurodo Darbo užmokestį vienam kvalifikuotam darbuotojui/etatui, Eur, kuris negali būti mažesnis nei Statistikos departamento prie Lietuvos Respublikos Vyriausybės paskutinio paskelbto ketvirčio iki konkurso paskelbimo dienos, vidutinio mėnesinio bruto darbo užmokesčio šalies ūkyje be individualių įmonių Druskininkų savivaldybėje darbo užmokestis (mėnesinis) - 1836,40 Eur; 2.4. eilutės langelyje nurodo Darbo užmokestį vienam nekvalifikuotam darbuotojui/etatui, Eur, kuris negali būti mažesnis nei Lietuvos Respublikos Vyriausybės sprendimu patvirtintas ir iki konkurso paskelbimo dienos galiojantis bruto darbo užmokestis (minimalioji mėnesinė alga) - 1038,00 Eur; 3. eilutės langelyje nurodomos Medžiagų (slidumą mažinančių, ledą tirpdančių) sąnaudos, Eur, reikalingos tinkamam paslaugų teikimui, žiemos periodo laikotarpiu; 4. eilutės langelyje nurodomos Kitos išlaidos, Eur, kurias patiria Paslaugos teikėjas teikdamas paslaugas t. y. administracinės, draudimo ir kitos išlaidos; 5.1. eilutės langelyje nurodomas Paslaugos teikėjo Pelnas, procentais, kuris negali būti didesnis, nei 5 proc. </t>
  </si>
  <si>
    <t xml:space="preserve">b) Paslaugos teikėjas 2.1.1. eilutės langelyje nurodo kvalifikuotų nuolatinių darbuotojų skaičių vienetais/etatais; 2.1.2. eilutės langelyje nurodo kvalifikuotų sezoninių darbuotojų skaičių vienetais/etatais; 2.2.1. eilutės langelyje nurodo nekvalifikuotų nuolatinių darbuotojų skaičių vienetais/etatais; 2.2.2. eilutės langelyje nurodo nekvalifikuotų sezoninių darbuotojų skaičių vienetais/etatais; 2.3. eilutės langelyje nurodo Darbo užmokestį vienam kvalifikuotam darbuotojui/etatui, Eur, kuris negali būti mažesnis nei Statistikos departamento prie Lietuvos Respublikos Vyriausybės paskutinio paskelbto ketvirčio iki konkurso paskelbimo dienos, vidutinio mėnesinio bruto darbo užmokesčio šalies ūkyje be individualių įmonių Druskininkų savivaldybėje darbo užmokestis (mėnesinis) - 1836,40 Eur; 2.4. eilutės langelyje nurodo Darbo užmokestį vienam nekvalifikuotam darbuotojui/etatui, Eur, kuris negali būti mažesnis nei Lietuvos Respublikos Vyriausybės sprendimu patvirtintas ir iki konkurso paskelbimo dienos galiojantis bruto darbo užmokestis (minimalioji mėnesinė alga) - 1038,00 Eur; 3.1. eilutės langelyje nurodoma Smėlio dėžės įsigijimo kaina, Eur; 3.2. eilutės langelyje nurodomas Smėlio dėžių nusidėvėjimas, Eur, maksimaliu sutarties galiojimo laikotarpiu; 3.3. eilutės langelyje nurodomos Medžiagų (slidumą mažinančių, ledą tirpdančių) sąnaudos, Eur, reikalingos tinkamam paslaugų teikimui, žiemos periodo laikotarpiu; 4.1. eilutės langelyje nurodomas Paslaugos teikėjo Pelnas, procentais, kuris negali būti didesnis, nei 5 proc. </t>
  </si>
  <si>
    <t>Įkainio perskaičiavimo koeficientas (Sutarties specialiųjų sąlygų 5.3.4 ir 5.3.5 punktai)</t>
  </si>
  <si>
    <t>c) 10 eilutės langelyje nurodytas Įkainio perskaičiavimo koeficientas keičiamas vykdant Sutartį, pagal Sutarties specialiųjų sąlygų 5.3.4 ir 5.3.5 punktų nuostatas.</t>
  </si>
  <si>
    <t>c) 9 eilutės langelyje nurodytas Įkainio perskaičiavimo koeficientas keičiamas vykdant Sutartį, pagal Sutarties specialiųjų sąlygų 5.3.4 ir 5.3.5 punktų nuostatas.</t>
  </si>
  <si>
    <t>c) 10 eilutės langelyje nurodytas Įkainio perskaičiavimo koeficientas keičiamas vykdant Sutartį pagal Sutarties specialiųjų sąlygų 5.3.4 ir 5.3.5 punktų nuostatas.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</si>
</sst>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Red]0.00"/>
    <numFmt numFmtId="165" formatCode="0.0000"/>
    <numFmt numFmtId="166" formatCode="0.0000;[Red]0.0000"/>
    <numFmt numFmtId="167" formatCode="0.0"/>
    <numFmt numFmtId="168" formatCode="0.000;[Red]0.000"/>
    <numFmt numFmtId="169" formatCode="#,##0.00\ &quot;€&quot;"/>
  </numFmts>
  <fonts count="18" x14ac:knownFonts="1">
    <font>
      <sz val="11"/>
      <color theme="1"/>
      <name val="Calibri"/>
      <family val="2"/>
      <scheme val="minor"/>
    </font>
    <font>
      <b/>
      <sz val="12"/>
      <name val="Times New Roman"/>
      <family val="1"/>
      <charset val="186"/>
    </font>
    <font>
      <sz val="12"/>
      <name val="Times New Roman"/>
      <family val="1"/>
      <charset val="186"/>
    </font>
    <font>
      <i/>
      <sz val="12"/>
      <name val="Times New Roman"/>
      <family val="1"/>
      <charset val="186"/>
    </font>
    <font>
      <vertAlign val="superscript"/>
      <sz val="12"/>
      <name val="Times New Roman"/>
      <family val="1"/>
      <charset val="186"/>
    </font>
    <font>
      <i/>
      <vertAlign val="superscript"/>
      <sz val="12"/>
      <name val="Times New Roman"/>
      <family val="1"/>
      <charset val="186"/>
    </font>
    <font>
      <b/>
      <sz val="14"/>
      <name val="Times New Roman"/>
      <family val="1"/>
      <charset val="186"/>
    </font>
    <font>
      <sz val="14"/>
      <name val="Times New Roman"/>
      <family val="1"/>
      <charset val="186"/>
    </font>
    <font>
      <sz val="14"/>
      <color theme="1"/>
      <name val="Times New Roman"/>
      <family val="1"/>
      <charset val="186"/>
    </font>
    <font>
      <b/>
      <sz val="14"/>
      <color theme="1"/>
      <name val="Times New Roman"/>
      <family val="1"/>
      <charset val="186"/>
    </font>
    <font>
      <sz val="11"/>
      <name val="Times New Roman"/>
      <family val="1"/>
      <charset val="186"/>
    </font>
    <font>
      <b/>
      <sz val="11"/>
      <name val="Times New Roman"/>
      <family val="1"/>
      <charset val="186"/>
    </font>
    <font>
      <sz val="12"/>
      <color theme="1"/>
      <name val="Times New Roman"/>
      <family val="1"/>
      <charset val="186"/>
    </font>
    <font>
      <b/>
      <sz val="12"/>
      <color theme="1"/>
      <name val="Times New Roman"/>
      <family val="1"/>
      <charset val="186"/>
    </font>
    <font>
      <sz val="10"/>
      <name val="Times New Roman"/>
      <family val="1"/>
      <charset val="186"/>
    </font>
    <font>
      <i/>
      <sz val="12"/>
      <color theme="1"/>
      <name val="Times New Roman"/>
      <family val="1"/>
      <charset val="186"/>
    </font>
    <font>
      <b/>
      <sz val="11"/>
      <color theme="1"/>
      <name val="Calibri"/>
      <family val="2"/>
      <charset val="186"/>
      <scheme val="minor"/>
    </font>
    <font>
      <b/>
      <i/>
      <sz val="11"/>
      <color theme="1"/>
      <name val="Calibri"/>
      <family val="2"/>
      <charset val="186"/>
      <scheme val="minor"/>
    </font>
  </fonts>
  <fills count="14">
    <fill>
      <patternFill patternType="none"/>
    </fill>
    <fill>
      <patternFill patternType="gray125"/>
    </fill>
    <fill>
      <patternFill patternType="solid">
        <fgColor theme="9" tint="0.3999755851924192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theme="0"/>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4" tint="0.59999389629810485"/>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right/>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s>
  <cellStyleXfs count="1">
    <xf numFmtId="0" fontId="0" fillId="0" borderId="0"/>
  </cellStyleXfs>
  <cellXfs count="241">
    <xf numFmtId="0" fontId="0" fillId="0" borderId="0" xfId="0"/>
    <xf numFmtId="0" fontId="8" fillId="0" borderId="0" xfId="0" applyFont="1"/>
    <xf numFmtId="164" fontId="8" fillId="0" borderId="0" xfId="0" applyNumberFormat="1" applyFont="1"/>
    <xf numFmtId="0" fontId="2"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10" fillId="0" borderId="0" xfId="0" applyFont="1" applyAlignment="1">
      <alignment vertical="center"/>
    </xf>
    <xf numFmtId="164" fontId="2" fillId="0" borderId="1" xfId="0" applyNumberFormat="1" applyFont="1" applyBorder="1" applyAlignment="1">
      <alignment horizontal="center"/>
    </xf>
    <xf numFmtId="0" fontId="10" fillId="0" borderId="0" xfId="0" applyFont="1"/>
    <xf numFmtId="164" fontId="10" fillId="0" borderId="0" xfId="0" applyNumberFormat="1" applyFont="1" applyAlignment="1">
      <alignment horizontal="center"/>
    </xf>
    <xf numFmtId="0" fontId="11" fillId="0" borderId="0" xfId="0" applyFont="1" applyAlignment="1">
      <alignment horizontal="center"/>
    </xf>
    <xf numFmtId="0" fontId="10" fillId="0" borderId="0" xfId="0" applyFont="1" applyAlignment="1">
      <alignment horizontal="center"/>
    </xf>
    <xf numFmtId="164" fontId="7" fillId="0" borderId="0" xfId="0" applyNumberFormat="1" applyFont="1" applyAlignment="1">
      <alignment horizontal="center"/>
    </xf>
    <xf numFmtId="0" fontId="2" fillId="0" borderId="1" xfId="0" applyFont="1" applyBorder="1" applyAlignment="1">
      <alignment horizontal="center" vertical="center"/>
    </xf>
    <xf numFmtId="2" fontId="2" fillId="0" borderId="1" xfId="0" applyNumberFormat="1" applyFont="1" applyBorder="1" applyAlignment="1">
      <alignment horizontal="center" vertical="center" wrapText="1"/>
    </xf>
    <xf numFmtId="2" fontId="7" fillId="0" borderId="0" xfId="0" applyNumberFormat="1" applyFont="1" applyAlignment="1">
      <alignment horizontal="center"/>
    </xf>
    <xf numFmtId="2" fontId="10" fillId="0" borderId="0" xfId="0" applyNumberFormat="1" applyFont="1" applyAlignment="1">
      <alignment horizontal="center"/>
    </xf>
    <xf numFmtId="0" fontId="8" fillId="0" borderId="0" xfId="0" applyFont="1" applyAlignment="1">
      <alignment horizontal="center"/>
    </xf>
    <xf numFmtId="0" fontId="2" fillId="6" borderId="1" xfId="0" applyFont="1" applyFill="1" applyBorder="1" applyAlignment="1">
      <alignment horizontal="center" vertical="center" wrapText="1"/>
    </xf>
    <xf numFmtId="0" fontId="10" fillId="6" borderId="0" xfId="0" applyFont="1" applyFill="1" applyAlignment="1">
      <alignment horizontal="center"/>
    </xf>
    <xf numFmtId="0" fontId="2" fillId="7" borderId="1" xfId="0" applyFont="1" applyFill="1" applyBorder="1" applyAlignment="1">
      <alignment horizontal="center" vertical="center" wrapText="1"/>
    </xf>
    <xf numFmtId="0" fontId="10" fillId="7" borderId="0" xfId="0" applyFont="1" applyFill="1" applyAlignment="1">
      <alignment horizontal="center"/>
    </xf>
    <xf numFmtId="166" fontId="7" fillId="0" borderId="0" xfId="0" applyNumberFormat="1" applyFont="1" applyAlignment="1">
      <alignment horizontal="center"/>
    </xf>
    <xf numFmtId="2" fontId="2" fillId="0" borderId="1" xfId="0" applyNumberFormat="1" applyFont="1" applyBorder="1" applyAlignment="1">
      <alignment horizontal="right" vertical="center" wrapText="1"/>
    </xf>
    <xf numFmtId="164" fontId="2" fillId="0" borderId="1" xfId="0" applyNumberFormat="1" applyFont="1" applyBorder="1" applyAlignment="1">
      <alignment horizontal="right" vertical="center" wrapText="1"/>
    </xf>
    <xf numFmtId="164" fontId="2" fillId="0" borderId="1" xfId="0" applyNumberFormat="1" applyFont="1" applyBorder="1" applyAlignment="1">
      <alignment horizontal="right" vertical="center"/>
    </xf>
    <xf numFmtId="164" fontId="2" fillId="0" borderId="1" xfId="0" applyNumberFormat="1" applyFont="1" applyBorder="1" applyAlignment="1">
      <alignment horizontal="right"/>
    </xf>
    <xf numFmtId="164" fontId="1" fillId="0" borderId="1" xfId="0" applyNumberFormat="1" applyFont="1" applyBorder="1" applyAlignment="1">
      <alignment horizontal="right" vertical="center" wrapText="1"/>
    </xf>
    <xf numFmtId="164" fontId="1" fillId="0" borderId="1" xfId="0" applyNumberFormat="1" applyFont="1" applyBorder="1" applyAlignment="1">
      <alignment horizontal="right"/>
    </xf>
    <xf numFmtId="0" fontId="2" fillId="0" borderId="1" xfId="0" applyFont="1" applyBorder="1" applyAlignment="1">
      <alignment horizontal="right" vertical="center" wrapText="1"/>
    </xf>
    <xf numFmtId="0" fontId="12" fillId="0" borderId="1" xfId="0" applyFont="1" applyBorder="1" applyAlignment="1">
      <alignment horizontal="center" vertical="center"/>
    </xf>
    <xf numFmtId="0" fontId="12" fillId="0" borderId="1" xfId="0" applyFont="1" applyBorder="1"/>
    <xf numFmtId="0" fontId="12" fillId="0" borderId="4" xfId="0" applyFont="1" applyBorder="1"/>
    <xf numFmtId="0" fontId="12" fillId="0" borderId="3" xfId="0" applyFont="1" applyBorder="1"/>
    <xf numFmtId="2" fontId="13" fillId="0" borderId="9" xfId="0" applyNumberFormat="1" applyFont="1" applyBorder="1"/>
    <xf numFmtId="0" fontId="1" fillId="0" borderId="8" xfId="0" applyFont="1" applyBorder="1"/>
    <xf numFmtId="2" fontId="13" fillId="8" borderId="9" xfId="0" applyNumberFormat="1" applyFont="1" applyFill="1" applyBorder="1"/>
    <xf numFmtId="2" fontId="13" fillId="9" borderId="9" xfId="0" applyNumberFormat="1" applyFont="1" applyFill="1" applyBorder="1"/>
    <xf numFmtId="0" fontId="12" fillId="0" borderId="15" xfId="0" applyFont="1" applyBorder="1" applyAlignment="1">
      <alignment horizontal="center" vertical="center" wrapText="1"/>
    </xf>
    <xf numFmtId="0" fontId="12" fillId="0" borderId="16" xfId="0" applyFont="1" applyBorder="1" applyAlignment="1">
      <alignment horizontal="center" vertical="center"/>
    </xf>
    <xf numFmtId="2" fontId="12" fillId="9" borderId="20" xfId="0" applyNumberFormat="1" applyFont="1" applyFill="1" applyBorder="1"/>
    <xf numFmtId="2" fontId="12" fillId="9" borderId="16" xfId="0" applyNumberFormat="1" applyFont="1" applyFill="1" applyBorder="1"/>
    <xf numFmtId="2" fontId="12" fillId="9" borderId="18" xfId="0" applyNumberFormat="1" applyFont="1" applyFill="1" applyBorder="1"/>
    <xf numFmtId="0" fontId="13" fillId="3" borderId="4" xfId="0" applyFont="1" applyFill="1" applyBorder="1"/>
    <xf numFmtId="2" fontId="12" fillId="3" borderId="18" xfId="0" applyNumberFormat="1" applyFont="1" applyFill="1" applyBorder="1"/>
    <xf numFmtId="0" fontId="13" fillId="3" borderId="8" xfId="0" applyFont="1" applyFill="1" applyBorder="1"/>
    <xf numFmtId="2" fontId="13" fillId="3" borderId="9" xfId="0" applyNumberFormat="1" applyFont="1" applyFill="1" applyBorder="1"/>
    <xf numFmtId="0" fontId="1" fillId="3" borderId="8" xfId="0" applyFont="1" applyFill="1" applyBorder="1"/>
    <xf numFmtId="0" fontId="1" fillId="10" borderId="1" xfId="0" applyFont="1" applyFill="1" applyBorder="1" applyAlignment="1">
      <alignment horizontal="center" vertical="center" wrapText="1"/>
    </xf>
    <xf numFmtId="0" fontId="1" fillId="10" borderId="1" xfId="0" applyFont="1" applyFill="1" applyBorder="1" applyAlignment="1">
      <alignment vertical="center" wrapText="1"/>
    </xf>
    <xf numFmtId="2" fontId="1" fillId="10" borderId="1" xfId="0" applyNumberFormat="1" applyFont="1" applyFill="1" applyBorder="1" applyAlignment="1">
      <alignment horizontal="center" vertical="center" wrapText="1"/>
    </xf>
    <xf numFmtId="164" fontId="1" fillId="10" borderId="1" xfId="0" applyNumberFormat="1" applyFont="1" applyFill="1" applyBorder="1" applyAlignment="1">
      <alignment horizontal="center" vertical="center" wrapText="1"/>
    </xf>
    <xf numFmtId="164" fontId="2" fillId="10" borderId="1" xfId="0" applyNumberFormat="1" applyFont="1" applyFill="1" applyBorder="1" applyAlignment="1">
      <alignment horizontal="center" vertical="center"/>
    </xf>
    <xf numFmtId="0" fontId="2" fillId="10" borderId="1" xfId="0" applyFont="1" applyFill="1" applyBorder="1" applyAlignment="1">
      <alignment horizontal="center" vertical="center" wrapText="1"/>
    </xf>
    <xf numFmtId="2" fontId="2" fillId="10" borderId="1" xfId="0" applyNumberFormat="1" applyFont="1" applyFill="1" applyBorder="1" applyAlignment="1">
      <alignment horizontal="right" vertical="center" wrapText="1"/>
    </xf>
    <xf numFmtId="164" fontId="2" fillId="10" borderId="1" xfId="0" applyNumberFormat="1" applyFont="1" applyFill="1" applyBorder="1" applyAlignment="1">
      <alignment horizontal="right" vertical="center" wrapText="1"/>
    </xf>
    <xf numFmtId="164" fontId="2" fillId="10" borderId="1" xfId="0" applyNumberFormat="1" applyFont="1" applyFill="1" applyBorder="1" applyAlignment="1">
      <alignment horizontal="right" vertical="center"/>
    </xf>
    <xf numFmtId="0" fontId="1" fillId="0" borderId="11" xfId="0" applyFont="1" applyBorder="1"/>
    <xf numFmtId="0" fontId="13" fillId="0" borderId="1" xfId="0" applyFont="1" applyBorder="1"/>
    <xf numFmtId="0" fontId="2" fillId="0" borderId="1" xfId="0" applyFont="1" applyBorder="1" applyAlignment="1">
      <alignment horizontal="left" wrapText="1"/>
    </xf>
    <xf numFmtId="2" fontId="13" fillId="9" borderId="22" xfId="0" applyNumberFormat="1" applyFont="1" applyFill="1" applyBorder="1"/>
    <xf numFmtId="2" fontId="2" fillId="0" borderId="1" xfId="0" applyNumberFormat="1" applyFont="1" applyBorder="1" applyAlignment="1">
      <alignment vertical="center" wrapText="1"/>
    </xf>
    <xf numFmtId="2" fontId="2" fillId="6" borderId="1" xfId="0" applyNumberFormat="1" applyFont="1" applyFill="1" applyBorder="1" applyAlignment="1">
      <alignment vertical="center" wrapText="1"/>
    </xf>
    <xf numFmtId="0" fontId="1" fillId="3" borderId="24" xfId="0" applyFont="1" applyFill="1" applyBorder="1"/>
    <xf numFmtId="2" fontId="13" fillId="9" borderId="25" xfId="0" applyNumberFormat="1" applyFont="1" applyFill="1" applyBorder="1"/>
    <xf numFmtId="0" fontId="1" fillId="3" borderId="28" xfId="0" applyFont="1" applyFill="1" applyBorder="1"/>
    <xf numFmtId="2" fontId="0" fillId="0" borderId="0" xfId="0" applyNumberFormat="1"/>
    <xf numFmtId="2" fontId="12" fillId="9" borderId="26" xfId="0" applyNumberFormat="1" applyFont="1" applyFill="1" applyBorder="1"/>
    <xf numFmtId="0" fontId="12" fillId="0" borderId="1" xfId="0" applyFont="1" applyBorder="1" applyAlignment="1">
      <alignment wrapText="1"/>
    </xf>
    <xf numFmtId="1" fontId="12" fillId="9" borderId="20" xfId="0" applyNumberFormat="1" applyFont="1" applyFill="1" applyBorder="1"/>
    <xf numFmtId="1" fontId="12" fillId="9" borderId="16" xfId="0" applyNumberFormat="1" applyFont="1" applyFill="1" applyBorder="1"/>
    <xf numFmtId="0" fontId="15" fillId="0" borderId="3" xfId="0" applyFont="1" applyBorder="1"/>
    <xf numFmtId="0" fontId="13" fillId="0" borderId="3" xfId="0" applyFont="1" applyBorder="1"/>
    <xf numFmtId="0" fontId="13" fillId="0" borderId="4" xfId="0" applyFont="1" applyBorder="1"/>
    <xf numFmtId="0" fontId="13" fillId="0" borderId="13" xfId="0" applyFont="1" applyBorder="1"/>
    <xf numFmtId="0" fontId="13" fillId="0" borderId="29" xfId="0" applyFont="1" applyBorder="1"/>
    <xf numFmtId="0" fontId="1" fillId="2" borderId="1" xfId="0" applyFont="1" applyFill="1" applyBorder="1" applyAlignment="1">
      <alignment horizontal="right" vertical="center" wrapText="1"/>
    </xf>
    <xf numFmtId="0" fontId="1" fillId="3" borderId="1" xfId="0" applyFont="1" applyFill="1" applyBorder="1" applyAlignment="1">
      <alignment horizontal="right" vertical="center" wrapText="1"/>
    </xf>
    <xf numFmtId="2" fontId="13" fillId="12" borderId="9" xfId="0" applyNumberFormat="1" applyFont="1" applyFill="1" applyBorder="1"/>
    <xf numFmtId="1" fontId="13" fillId="0" borderId="14" xfId="0" applyNumberFormat="1" applyFont="1" applyBorder="1"/>
    <xf numFmtId="1" fontId="13" fillId="0" borderId="20" xfId="0" applyNumberFormat="1" applyFont="1" applyBorder="1"/>
    <xf numFmtId="2" fontId="12" fillId="0" borderId="16" xfId="0" applyNumberFormat="1" applyFont="1" applyBorder="1"/>
    <xf numFmtId="2" fontId="12" fillId="0" borderId="26" xfId="0" applyNumberFormat="1" applyFont="1" applyBorder="1"/>
    <xf numFmtId="1" fontId="13" fillId="0" borderId="16" xfId="0" applyNumberFormat="1" applyFont="1" applyBorder="1"/>
    <xf numFmtId="0" fontId="13" fillId="0" borderId="8" xfId="0" applyFont="1" applyBorder="1" applyAlignment="1">
      <alignment horizontal="right"/>
    </xf>
    <xf numFmtId="0" fontId="13" fillId="0" borderId="15" xfId="0" applyFont="1" applyBorder="1" applyAlignment="1">
      <alignment vertical="center"/>
    </xf>
    <xf numFmtId="0" fontId="13" fillId="3" borderId="17" xfId="0" applyFont="1" applyFill="1" applyBorder="1" applyAlignment="1">
      <alignment vertical="center"/>
    </xf>
    <xf numFmtId="0" fontId="13" fillId="3" borderId="7" xfId="0" applyFont="1" applyFill="1" applyBorder="1" applyAlignment="1">
      <alignment vertical="center"/>
    </xf>
    <xf numFmtId="0" fontId="13" fillId="8" borderId="12" xfId="0" applyFont="1" applyFill="1" applyBorder="1" applyAlignment="1">
      <alignment vertical="center"/>
    </xf>
    <xf numFmtId="0" fontId="12" fillId="8" borderId="19" xfId="0" applyFont="1" applyFill="1" applyBorder="1" applyAlignment="1">
      <alignment vertical="center"/>
    </xf>
    <xf numFmtId="0" fontId="13" fillId="0" borderId="19" xfId="0" applyFont="1" applyBorder="1" applyAlignment="1">
      <alignment vertical="center"/>
    </xf>
    <xf numFmtId="0" fontId="12" fillId="0" borderId="19" xfId="0" applyFont="1" applyBorder="1" applyAlignment="1">
      <alignment vertical="center"/>
    </xf>
    <xf numFmtId="0" fontId="13" fillId="0" borderId="17" xfId="0" applyFont="1" applyBorder="1" applyAlignment="1">
      <alignment vertical="center"/>
    </xf>
    <xf numFmtId="0" fontId="13" fillId="3" borderId="27" xfId="0" applyFont="1" applyFill="1" applyBorder="1" applyAlignment="1">
      <alignment vertical="center"/>
    </xf>
    <xf numFmtId="0" fontId="13" fillId="0" borderId="7" xfId="0" applyFont="1" applyBorder="1" applyAlignment="1">
      <alignment vertical="center"/>
    </xf>
    <xf numFmtId="0" fontId="13" fillId="0" borderId="10" xfId="0" applyFont="1" applyBorder="1" applyAlignment="1">
      <alignment vertical="center"/>
    </xf>
    <xf numFmtId="0" fontId="13" fillId="3" borderId="17" xfId="0" applyFont="1" applyFill="1" applyBorder="1" applyAlignment="1">
      <alignment horizontal="left" vertical="center"/>
    </xf>
    <xf numFmtId="0" fontId="13" fillId="3" borderId="7" xfId="0" applyFont="1" applyFill="1" applyBorder="1" applyAlignment="1">
      <alignment horizontal="left" vertical="center"/>
    </xf>
    <xf numFmtId="0" fontId="13" fillId="8" borderId="12" xfId="0" applyFont="1" applyFill="1" applyBorder="1" applyAlignment="1">
      <alignment horizontal="left" vertical="center"/>
    </xf>
    <xf numFmtId="0" fontId="12" fillId="8" borderId="19" xfId="0" applyFont="1" applyFill="1" applyBorder="1" applyAlignment="1">
      <alignment horizontal="left" vertical="center"/>
    </xf>
    <xf numFmtId="0" fontId="13" fillId="0" borderId="19" xfId="0" applyFont="1" applyBorder="1" applyAlignment="1">
      <alignment horizontal="left" vertical="center"/>
    </xf>
    <xf numFmtId="0" fontId="12" fillId="0" borderId="19" xfId="0" applyFont="1" applyBorder="1" applyAlignment="1">
      <alignment horizontal="left" vertical="center"/>
    </xf>
    <xf numFmtId="0" fontId="13" fillId="0" borderId="15" xfId="0" applyFont="1" applyBorder="1" applyAlignment="1">
      <alignment horizontal="left" vertical="center"/>
    </xf>
    <xf numFmtId="0" fontId="13" fillId="0" borderId="17" xfId="0" applyFont="1" applyBorder="1" applyAlignment="1">
      <alignment horizontal="left" vertical="center"/>
    </xf>
    <xf numFmtId="0" fontId="1" fillId="0" borderId="7" xfId="0" applyFont="1" applyBorder="1" applyAlignment="1">
      <alignment horizontal="left" vertical="center"/>
    </xf>
    <xf numFmtId="0" fontId="13" fillId="0" borderId="7" xfId="0" applyFont="1" applyBorder="1" applyAlignment="1">
      <alignment horizontal="left" vertical="center"/>
    </xf>
    <xf numFmtId="0" fontId="13" fillId="0" borderId="12" xfId="0" applyFont="1" applyBorder="1" applyAlignment="1">
      <alignment vertical="center"/>
    </xf>
    <xf numFmtId="0" fontId="13" fillId="0" borderId="21" xfId="0" applyFont="1" applyBorder="1" applyAlignment="1">
      <alignment vertical="center"/>
    </xf>
    <xf numFmtId="0" fontId="13" fillId="3" borderId="23" xfId="0" applyFont="1" applyFill="1" applyBorder="1" applyAlignment="1">
      <alignment vertical="center"/>
    </xf>
    <xf numFmtId="0" fontId="13" fillId="0" borderId="3" xfId="0" applyFont="1" applyBorder="1" applyAlignment="1">
      <alignment vertical="center"/>
    </xf>
    <xf numFmtId="0" fontId="13" fillId="0" borderId="1" xfId="0" applyFont="1" applyBorder="1" applyAlignment="1">
      <alignment vertical="center"/>
    </xf>
    <xf numFmtId="0" fontId="13" fillId="0" borderId="27" xfId="0" applyFont="1" applyBorder="1" applyAlignment="1">
      <alignment vertical="center"/>
    </xf>
    <xf numFmtId="0" fontId="1" fillId="0" borderId="28" xfId="0" applyFont="1" applyBorder="1"/>
    <xf numFmtId="2" fontId="13" fillId="0" borderId="22" xfId="0" applyNumberFormat="1" applyFont="1" applyBorder="1"/>
    <xf numFmtId="168" fontId="2" fillId="0" borderId="1" xfId="0" applyNumberFormat="1" applyFont="1" applyBorder="1" applyAlignment="1">
      <alignment horizontal="center" vertical="center"/>
    </xf>
    <xf numFmtId="2" fontId="2" fillId="0" borderId="1" xfId="0" applyNumberFormat="1" applyFont="1" applyBorder="1" applyAlignment="1">
      <alignment horizontal="center" vertical="center"/>
    </xf>
    <xf numFmtId="164" fontId="2" fillId="0" borderId="16" xfId="0" applyNumberFormat="1" applyFont="1" applyBorder="1" applyAlignment="1">
      <alignment horizontal="center" vertical="center"/>
    </xf>
    <xf numFmtId="0" fontId="2" fillId="0" borderId="31" xfId="0" applyFont="1" applyBorder="1"/>
    <xf numFmtId="0" fontId="1" fillId="0" borderId="32" xfId="0" applyFont="1" applyBorder="1" applyAlignment="1">
      <alignment horizontal="left" vertical="center" wrapText="1"/>
    </xf>
    <xf numFmtId="0" fontId="2" fillId="0" borderId="32" xfId="0" applyFont="1" applyBorder="1" applyAlignment="1">
      <alignment horizontal="center"/>
    </xf>
    <xf numFmtId="168" fontId="2" fillId="0" borderId="32" xfId="0" applyNumberFormat="1" applyFont="1" applyBorder="1" applyAlignment="1">
      <alignment horizontal="center"/>
    </xf>
    <xf numFmtId="2" fontId="1" fillId="0" borderId="32" xfId="0" applyNumberFormat="1" applyFont="1" applyBorder="1" applyAlignment="1">
      <alignment horizontal="center"/>
    </xf>
    <xf numFmtId="164" fontId="1" fillId="0" borderId="33" xfId="0" applyNumberFormat="1" applyFont="1" applyBorder="1" applyAlignment="1">
      <alignment horizontal="center"/>
    </xf>
    <xf numFmtId="0" fontId="2" fillId="0" borderId="34"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165" fontId="1" fillId="0" borderId="8" xfId="0" applyNumberFormat="1" applyFont="1" applyBorder="1" applyAlignment="1">
      <alignment horizontal="center" vertical="center" wrapText="1"/>
    </xf>
    <xf numFmtId="2" fontId="1" fillId="0" borderId="8" xfId="0" applyNumberFormat="1" applyFont="1" applyBorder="1" applyAlignment="1">
      <alignment horizontal="center" vertical="center" wrapText="1"/>
    </xf>
    <xf numFmtId="164" fontId="1" fillId="0" borderId="9" xfId="0" applyNumberFormat="1" applyFont="1" applyBorder="1" applyAlignment="1">
      <alignment horizontal="center" vertical="center" wrapText="1"/>
    </xf>
    <xf numFmtId="0" fontId="1" fillId="0" borderId="8" xfId="0" applyFont="1" applyBorder="1" applyAlignment="1">
      <alignment vertical="center" wrapText="1"/>
    </xf>
    <xf numFmtId="0" fontId="6" fillId="0" borderId="15" xfId="0" applyFont="1" applyBorder="1" applyAlignment="1">
      <alignment horizontal="center" vertical="center"/>
    </xf>
    <xf numFmtId="0" fontId="6" fillId="0" borderId="35" xfId="0" applyFont="1" applyBorder="1" applyAlignment="1">
      <alignment horizontal="center" vertical="center"/>
    </xf>
    <xf numFmtId="0" fontId="1" fillId="0" borderId="32" xfId="0" applyFont="1" applyBorder="1" applyAlignment="1">
      <alignment vertical="center" wrapText="1"/>
    </xf>
    <xf numFmtId="0" fontId="6" fillId="0" borderId="19" xfId="0" applyFont="1" applyBorder="1" applyAlignment="1">
      <alignment horizontal="center" vertical="center"/>
    </xf>
    <xf numFmtId="0" fontId="1" fillId="0" borderId="3" xfId="0" applyFont="1" applyBorder="1" applyAlignment="1">
      <alignment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1" fillId="0" borderId="15" xfId="0" applyFont="1" applyBorder="1" applyAlignment="1">
      <alignment horizontal="center" vertical="center" wrapText="1"/>
    </xf>
    <xf numFmtId="0" fontId="1" fillId="10" borderId="15" xfId="0" applyFont="1" applyFill="1" applyBorder="1" applyAlignment="1">
      <alignment horizontal="center" vertical="center" wrapText="1"/>
    </xf>
    <xf numFmtId="164" fontId="2" fillId="10" borderId="16" xfId="0" applyNumberFormat="1" applyFont="1" applyFill="1" applyBorder="1" applyAlignment="1">
      <alignment horizontal="center"/>
    </xf>
    <xf numFmtId="164" fontId="2" fillId="0" borderId="16" xfId="0" applyNumberFormat="1" applyFont="1" applyBorder="1" applyAlignment="1">
      <alignment horizontal="right"/>
    </xf>
    <xf numFmtId="0" fontId="2" fillId="0" borderId="15" xfId="0" applyFont="1" applyBorder="1" applyAlignment="1">
      <alignment horizontal="center" vertical="center" wrapText="1"/>
    </xf>
    <xf numFmtId="164" fontId="2" fillId="10" borderId="16" xfId="0" applyNumberFormat="1" applyFont="1" applyFill="1" applyBorder="1" applyAlignment="1">
      <alignment horizontal="right"/>
    </xf>
    <xf numFmtId="2" fontId="2" fillId="0" borderId="0" xfId="0" applyNumberFormat="1" applyFont="1" applyAlignment="1">
      <alignment horizontal="right" vertical="center" wrapText="1"/>
    </xf>
    <xf numFmtId="164" fontId="1" fillId="0" borderId="16" xfId="0" applyNumberFormat="1" applyFont="1" applyBorder="1" applyAlignment="1">
      <alignment horizontal="right"/>
    </xf>
    <xf numFmtId="164" fontId="2" fillId="0" borderId="16" xfId="0" applyNumberFormat="1" applyFont="1" applyBorder="1" applyAlignment="1">
      <alignment horizontal="center"/>
    </xf>
    <xf numFmtId="164" fontId="2" fillId="0" borderId="16" xfId="0" applyNumberFormat="1" applyFont="1" applyBorder="1" applyAlignment="1">
      <alignment horizontal="right" vertical="center"/>
    </xf>
    <xf numFmtId="0" fontId="10" fillId="0" borderId="35" xfId="0" applyFont="1" applyBorder="1" applyAlignment="1">
      <alignment vertical="center"/>
    </xf>
    <xf numFmtId="0" fontId="6" fillId="5" borderId="32" xfId="0" applyFont="1" applyFill="1" applyBorder="1" applyAlignment="1">
      <alignment horizontal="right"/>
    </xf>
    <xf numFmtId="0" fontId="10" fillId="0" borderId="32" xfId="0" applyFont="1" applyBorder="1" applyAlignment="1">
      <alignment horizontal="center"/>
    </xf>
    <xf numFmtId="0" fontId="10" fillId="6" borderId="32" xfId="0" applyFont="1" applyFill="1" applyBorder="1" applyAlignment="1">
      <alignment horizontal="center"/>
    </xf>
    <xf numFmtId="0" fontId="10" fillId="7" borderId="32" xfId="0" applyFont="1" applyFill="1" applyBorder="1" applyAlignment="1">
      <alignment horizontal="center"/>
    </xf>
    <xf numFmtId="2" fontId="10" fillId="0" borderId="32" xfId="0" applyNumberFormat="1" applyFont="1" applyBorder="1" applyAlignment="1">
      <alignment horizontal="right"/>
    </xf>
    <xf numFmtId="164" fontId="10" fillId="0" borderId="32" xfId="0" applyNumberFormat="1" applyFont="1" applyBorder="1" applyAlignment="1">
      <alignment horizontal="right"/>
    </xf>
    <xf numFmtId="164" fontId="7" fillId="5" borderId="32" xfId="0" applyNumberFormat="1" applyFont="1" applyFill="1" applyBorder="1" applyAlignment="1">
      <alignment horizontal="right"/>
    </xf>
    <xf numFmtId="164" fontId="6" fillId="5" borderId="33" xfId="0" applyNumberFormat="1" applyFont="1" applyFill="1" applyBorder="1" applyAlignment="1">
      <alignment horizontal="right"/>
    </xf>
    <xf numFmtId="0" fontId="1" fillId="0" borderId="19" xfId="0" applyFont="1" applyBorder="1" applyAlignment="1">
      <alignment horizontal="center" vertical="center" wrapText="1"/>
    </xf>
    <xf numFmtId="0" fontId="1" fillId="6" borderId="32" xfId="0" applyFont="1" applyFill="1" applyBorder="1" applyAlignment="1">
      <alignment horizontal="center" vertical="center" wrapText="1"/>
    </xf>
    <xf numFmtId="0" fontId="1" fillId="7" borderId="32" xfId="0" applyFont="1" applyFill="1" applyBorder="1" applyAlignment="1">
      <alignment horizontal="center" vertical="center" wrapText="1"/>
    </xf>
    <xf numFmtId="164" fontId="1" fillId="0" borderId="32" xfId="0" applyNumberFormat="1" applyFont="1" applyBorder="1" applyAlignment="1">
      <alignment horizontal="center" vertical="center" wrapText="1"/>
    </xf>
    <xf numFmtId="164" fontId="1" fillId="0" borderId="33" xfId="0" applyNumberFormat="1" applyFont="1" applyBorder="1" applyAlignment="1">
      <alignment horizontal="center" vertical="center" wrapText="1"/>
    </xf>
    <xf numFmtId="0" fontId="2" fillId="0" borderId="1" xfId="0" applyFont="1" applyBorder="1" applyAlignment="1">
      <alignment horizontal="left" vertical="center" wrapText="1"/>
    </xf>
    <xf numFmtId="2" fontId="12" fillId="0" borderId="20" xfId="0" applyNumberFormat="1" applyFont="1" applyBorder="1"/>
    <xf numFmtId="0" fontId="2" fillId="0" borderId="4" xfId="0" applyFont="1" applyBorder="1" applyAlignment="1">
      <alignment horizontal="left" vertical="center" wrapText="1"/>
    </xf>
    <xf numFmtId="0" fontId="3" fillId="0" borderId="4" xfId="0" applyFont="1" applyBorder="1" applyAlignment="1">
      <alignment horizontal="center" vertical="center" wrapText="1"/>
    </xf>
    <xf numFmtId="168" fontId="2" fillId="9" borderId="4" xfId="0" applyNumberFormat="1" applyFont="1" applyFill="1" applyBorder="1" applyAlignment="1">
      <alignment horizontal="center" vertical="center"/>
    </xf>
    <xf numFmtId="0" fontId="2" fillId="0" borderId="36" xfId="0" applyFont="1" applyBorder="1" applyAlignment="1">
      <alignment horizontal="center" vertical="center" wrapText="1"/>
    </xf>
    <xf numFmtId="0" fontId="2" fillId="0" borderId="13" xfId="0" applyFont="1" applyBorder="1" applyAlignment="1">
      <alignment horizontal="left" vertical="center" wrapText="1"/>
    </xf>
    <xf numFmtId="0" fontId="3" fillId="0" borderId="13" xfId="0" applyFont="1" applyBorder="1" applyAlignment="1">
      <alignment horizontal="center" vertical="center" wrapText="1"/>
    </xf>
    <xf numFmtId="0" fontId="2" fillId="0" borderId="13" xfId="0" applyFont="1" applyBorder="1" applyAlignment="1">
      <alignment horizontal="center" vertical="center"/>
    </xf>
    <xf numFmtId="168" fontId="2" fillId="0" borderId="13" xfId="0" applyNumberFormat="1" applyFont="1" applyBorder="1" applyAlignment="1">
      <alignment horizontal="center" vertical="center"/>
    </xf>
    <xf numFmtId="2" fontId="2" fillId="0" borderId="13" xfId="0" applyNumberFormat="1" applyFont="1" applyBorder="1" applyAlignment="1">
      <alignment horizontal="center" vertical="center"/>
    </xf>
    <xf numFmtId="164" fontId="2" fillId="0" borderId="14" xfId="0" applyNumberFormat="1" applyFont="1" applyBorder="1" applyAlignment="1">
      <alignment horizontal="center" vertical="center"/>
    </xf>
    <xf numFmtId="2" fontId="9" fillId="0" borderId="0" xfId="0" applyNumberFormat="1" applyFont="1"/>
    <xf numFmtId="169" fontId="7" fillId="0" borderId="3" xfId="0" applyNumberFormat="1" applyFont="1" applyBorder="1" applyAlignment="1">
      <alignment horizontal="right" vertical="center"/>
    </xf>
    <xf numFmtId="169" fontId="7" fillId="0" borderId="20" xfId="0" applyNumberFormat="1" applyFont="1" applyBorder="1" applyAlignment="1">
      <alignment horizontal="right" vertical="center"/>
    </xf>
    <xf numFmtId="169" fontId="7" fillId="0" borderId="1" xfId="0" applyNumberFormat="1" applyFont="1" applyBorder="1" applyAlignment="1">
      <alignment horizontal="right" vertical="center"/>
    </xf>
    <xf numFmtId="169" fontId="7" fillId="0" borderId="16" xfId="0" applyNumberFormat="1" applyFont="1" applyBorder="1" applyAlignment="1">
      <alignment horizontal="right" vertical="center"/>
    </xf>
    <xf numFmtId="169" fontId="7" fillId="0" borderId="32" xfId="0" applyNumberFormat="1" applyFont="1" applyBorder="1" applyAlignment="1">
      <alignment horizontal="right" vertical="center"/>
    </xf>
    <xf numFmtId="169" fontId="7" fillId="0" borderId="33" xfId="0" applyNumberFormat="1" applyFont="1" applyBorder="1" applyAlignment="1">
      <alignment horizontal="right" vertical="center"/>
    </xf>
    <xf numFmtId="169" fontId="9" fillId="5" borderId="8" xfId="0" applyNumberFormat="1" applyFont="1" applyFill="1" applyBorder="1" applyAlignment="1">
      <alignment horizontal="right" vertical="center"/>
    </xf>
    <xf numFmtId="169" fontId="9" fillId="5" borderId="9" xfId="0" applyNumberFormat="1" applyFont="1" applyFill="1" applyBorder="1" applyAlignment="1">
      <alignment horizontal="right" vertical="center"/>
    </xf>
    <xf numFmtId="169" fontId="9" fillId="13" borderId="8" xfId="0" applyNumberFormat="1" applyFont="1" applyFill="1" applyBorder="1"/>
    <xf numFmtId="167" fontId="2" fillId="0" borderId="1" xfId="0" applyNumberFormat="1" applyFont="1" applyBorder="1" applyAlignment="1">
      <alignment horizontal="center" vertical="center"/>
    </xf>
    <xf numFmtId="0" fontId="2" fillId="0" borderId="44" xfId="0" applyFont="1" applyBorder="1" applyAlignment="1">
      <alignment horizontal="center" vertical="center" wrapText="1"/>
    </xf>
    <xf numFmtId="0" fontId="2" fillId="0" borderId="4" xfId="0" applyFont="1" applyBorder="1" applyAlignment="1">
      <alignment horizontal="center" vertical="center"/>
    </xf>
    <xf numFmtId="168" fontId="2" fillId="9" borderId="13" xfId="0" applyNumberFormat="1" applyFont="1" applyFill="1" applyBorder="1" applyAlignment="1">
      <alignment horizontal="center" vertical="center"/>
    </xf>
    <xf numFmtId="168" fontId="2" fillId="9" borderId="1" xfId="0" applyNumberFormat="1" applyFont="1" applyFill="1" applyBorder="1" applyAlignment="1">
      <alignment horizontal="center" vertical="center"/>
    </xf>
    <xf numFmtId="165" fontId="2" fillId="9" borderId="1" xfId="0" applyNumberFormat="1" applyFont="1" applyFill="1" applyBorder="1" applyAlignment="1">
      <alignment horizontal="center" vertical="center"/>
    </xf>
    <xf numFmtId="0" fontId="9" fillId="0" borderId="7" xfId="0" applyFont="1" applyBorder="1" applyAlignment="1">
      <alignment horizontal="center"/>
    </xf>
    <xf numFmtId="0" fontId="9" fillId="0" borderId="8" xfId="0" applyFont="1" applyBorder="1" applyAlignment="1">
      <alignment horizontal="center"/>
    </xf>
    <xf numFmtId="0" fontId="9" fillId="0" borderId="9" xfId="0" applyFont="1" applyBorder="1" applyAlignment="1">
      <alignment horizontal="center"/>
    </xf>
    <xf numFmtId="0" fontId="9" fillId="5" borderId="10" xfId="0" applyFont="1" applyFill="1" applyBorder="1" applyAlignment="1">
      <alignment horizontal="center" vertical="center"/>
    </xf>
    <xf numFmtId="0" fontId="9" fillId="5" borderId="11" xfId="0" applyFont="1" applyFill="1" applyBorder="1" applyAlignment="1">
      <alignment horizontal="center" vertical="center"/>
    </xf>
    <xf numFmtId="0" fontId="9" fillId="13" borderId="7" xfId="0" applyFont="1" applyFill="1" applyBorder="1" applyAlignment="1">
      <alignment horizontal="center"/>
    </xf>
    <xf numFmtId="0" fontId="9" fillId="13" borderId="8" xfId="0" applyFont="1" applyFill="1" applyBorder="1" applyAlignment="1">
      <alignment horizontal="center"/>
    </xf>
    <xf numFmtId="0" fontId="9" fillId="0" borderId="0" xfId="0" applyFont="1" applyAlignment="1">
      <alignment horizontal="center"/>
    </xf>
    <xf numFmtId="0" fontId="1" fillId="0" borderId="36" xfId="0" applyFont="1" applyBorder="1" applyAlignment="1">
      <alignment horizontal="center" vertical="center" wrapText="1"/>
    </xf>
    <xf numFmtId="0" fontId="1" fillId="0" borderId="37" xfId="0" applyFont="1" applyBorder="1" applyAlignment="1">
      <alignment horizontal="center" vertical="center" wrapText="1"/>
    </xf>
    <xf numFmtId="0" fontId="1" fillId="0" borderId="38" xfId="0" applyFont="1" applyBorder="1" applyAlignment="1">
      <alignment horizontal="center" vertical="center" wrapText="1"/>
    </xf>
    <xf numFmtId="0" fontId="10" fillId="0" borderId="0" xfId="0" applyFont="1" applyAlignment="1">
      <alignment horizontal="left" wrapText="1"/>
    </xf>
    <xf numFmtId="2" fontId="1" fillId="0" borderId="4" xfId="0" applyNumberFormat="1" applyFont="1" applyBorder="1" applyAlignment="1">
      <alignment horizontal="center" vertical="center" wrapText="1"/>
    </xf>
    <xf numFmtId="2" fontId="1" fillId="0" borderId="28" xfId="0" applyNumberFormat="1" applyFont="1" applyBorder="1" applyAlignment="1">
      <alignment horizontal="center" vertical="center" wrapText="1"/>
    </xf>
    <xf numFmtId="164" fontId="1" fillId="0" borderId="2" xfId="0" applyNumberFormat="1" applyFont="1" applyBorder="1" applyAlignment="1">
      <alignment horizontal="center" vertical="center" wrapText="1"/>
    </xf>
    <xf numFmtId="164" fontId="1" fillId="0" borderId="5" xfId="0" applyNumberFormat="1" applyFont="1" applyBorder="1" applyAlignment="1">
      <alignment horizontal="center" vertical="center" wrapText="1"/>
    </xf>
    <xf numFmtId="0" fontId="2" fillId="0" borderId="17" xfId="0" applyFont="1" applyBorder="1" applyAlignment="1">
      <alignment horizontal="center" vertical="center" wrapText="1"/>
    </xf>
    <xf numFmtId="0" fontId="2" fillId="0" borderId="19"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164" fontId="1" fillId="0" borderId="39" xfId="0" applyNumberFormat="1" applyFont="1" applyBorder="1" applyAlignment="1">
      <alignment horizontal="center" vertical="center" wrapText="1"/>
    </xf>
    <xf numFmtId="0" fontId="1" fillId="4" borderId="40" xfId="0" applyFont="1" applyFill="1" applyBorder="1" applyAlignment="1">
      <alignment horizontal="center" vertical="center" wrapText="1"/>
    </xf>
    <xf numFmtId="0" fontId="1" fillId="4" borderId="30" xfId="0" applyFont="1" applyFill="1" applyBorder="1" applyAlignment="1">
      <alignment horizontal="center" vertical="center" wrapText="1"/>
    </xf>
    <xf numFmtId="0" fontId="1" fillId="4" borderId="4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39" xfId="0" applyFont="1" applyFill="1" applyBorder="1" applyAlignment="1">
      <alignment horizontal="center" vertical="center" wrapText="1"/>
    </xf>
    <xf numFmtId="0" fontId="1" fillId="0" borderId="17" xfId="0" applyFont="1" applyBorder="1" applyAlignment="1">
      <alignment horizontal="center" vertical="center" wrapText="1"/>
    </xf>
    <xf numFmtId="0" fontId="1" fillId="0" borderId="27" xfId="0" applyFont="1" applyBorder="1" applyAlignment="1">
      <alignment horizontal="center" vertical="center" wrapText="1"/>
    </xf>
    <xf numFmtId="0" fontId="11" fillId="0" borderId="10" xfId="0" applyFont="1" applyBorder="1" applyAlignment="1">
      <alignment horizontal="center"/>
    </xf>
    <xf numFmtId="0" fontId="11" fillId="0" borderId="42" xfId="0" applyFont="1" applyBorder="1" applyAlignment="1">
      <alignment horizontal="center"/>
    </xf>
    <xf numFmtId="0" fontId="11" fillId="0" borderId="43" xfId="0" applyFont="1" applyBorder="1" applyAlignment="1">
      <alignment horizontal="center"/>
    </xf>
    <xf numFmtId="0" fontId="13" fillId="6" borderId="12" xfId="0" applyFont="1" applyFill="1" applyBorder="1" applyAlignment="1">
      <alignment horizontal="center"/>
    </xf>
    <xf numFmtId="0" fontId="13" fillId="6" borderId="13" xfId="0" applyFont="1" applyFill="1" applyBorder="1" applyAlignment="1">
      <alignment horizontal="center"/>
    </xf>
    <xf numFmtId="0" fontId="13" fillId="6" borderId="14" xfId="0" applyFont="1" applyFill="1" applyBorder="1" applyAlignment="1">
      <alignment horizontal="center"/>
    </xf>
    <xf numFmtId="0" fontId="13" fillId="11" borderId="12" xfId="0" applyFont="1" applyFill="1" applyBorder="1" applyAlignment="1">
      <alignment horizontal="center"/>
    </xf>
    <xf numFmtId="0" fontId="13" fillId="11" borderId="13" xfId="0" applyFont="1" applyFill="1" applyBorder="1" applyAlignment="1">
      <alignment horizontal="center"/>
    </xf>
    <xf numFmtId="0" fontId="13" fillId="11" borderId="14" xfId="0" applyFont="1" applyFill="1" applyBorder="1" applyAlignment="1">
      <alignment horizontal="center"/>
    </xf>
    <xf numFmtId="0" fontId="0" fillId="0" borderId="0" xfId="0" applyAlignment="1">
      <alignment horizontal="left" wrapText="1"/>
    </xf>
    <xf numFmtId="0" fontId="0" fillId="0" borderId="0" xfId="0" applyAlignment="1">
      <alignment horizontal="left" vertical="center" wrapText="1"/>
    </xf>
    <xf numFmtId="0" fontId="16" fillId="0" borderId="0" xfId="0" applyFont="1" applyAlignment="1">
      <alignment horizontal="left"/>
    </xf>
    <xf numFmtId="0" fontId="0" fillId="0" borderId="0" xfId="0" applyAlignment="1">
      <alignment horizontal="left"/>
    </xf>
    <xf numFmtId="0" fontId="17" fillId="0" borderId="0" xfId="0" applyFont="1" applyAlignment="1">
      <alignment horizontal="left"/>
    </xf>
    <xf numFmtId="0" fontId="13" fillId="5" borderId="12" xfId="0" applyFont="1" applyFill="1" applyBorder="1" applyAlignment="1">
      <alignment horizontal="center"/>
    </xf>
    <xf numFmtId="0" fontId="13" fillId="5" borderId="13" xfId="0" applyFont="1" applyFill="1" applyBorder="1" applyAlignment="1">
      <alignment horizontal="center"/>
    </xf>
    <xf numFmtId="0" fontId="13" fillId="5" borderId="14" xfId="0" applyFont="1" applyFill="1" applyBorder="1" applyAlignment="1">
      <alignment horizontal="center"/>
    </xf>
  </cellXfs>
  <cellStyles count="1">
    <cellStyle name="Įprastas" xfId="0" builtinId="0"/>
  </cellStyles>
  <dxfs count="0"/>
  <tableStyles count="0" defaultTableStyle="TableStyleMedium2" defaultPivotStyle="PivotStyleLight16"/>
  <colors>
    <mruColors>
      <color rgb="FFCCFFFF"/>
      <color rgb="FFCCFFCC"/>
      <color rgb="FF66FFFF"/>
      <color rgb="FF66FF99"/>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0C072-E5E0-4679-AF4F-F78E7629DB0F}">
  <dimension ref="A1:D9"/>
  <sheetViews>
    <sheetView topLeftCell="A2" zoomScale="130" zoomScaleNormal="130" workbookViewId="0">
      <selection activeCell="E11" sqref="E11"/>
    </sheetView>
  </sheetViews>
  <sheetFormatPr defaultColWidth="9.109375" defaultRowHeight="18" x14ac:dyDescent="0.35"/>
  <cols>
    <col min="1" max="1" width="5.5546875" style="20" customWidth="1"/>
    <col min="2" max="2" width="46.109375" style="1" customWidth="1"/>
    <col min="3" max="3" width="17.5546875" style="1" customWidth="1"/>
    <col min="4" max="4" width="17" style="2" customWidth="1"/>
    <col min="5" max="5" width="11.21875" style="1" customWidth="1"/>
    <col min="6" max="6" width="10.88671875" style="1" customWidth="1"/>
    <col min="7" max="16384" width="9.109375" style="1"/>
  </cols>
  <sheetData>
    <row r="1" spans="1:4" ht="18.600000000000001" thickBot="1" x14ac:dyDescent="0.4">
      <c r="A1" s="193" t="s">
        <v>145</v>
      </c>
      <c r="B1" s="194"/>
      <c r="C1" s="194"/>
      <c r="D1" s="195"/>
    </row>
    <row r="2" spans="1:4" ht="52.8" thickBot="1" x14ac:dyDescent="0.4">
      <c r="A2" s="138" t="s">
        <v>0</v>
      </c>
      <c r="B2" s="139" t="s">
        <v>1</v>
      </c>
      <c r="C2" s="139" t="s">
        <v>146</v>
      </c>
      <c r="D2" s="140" t="s">
        <v>147</v>
      </c>
    </row>
    <row r="3" spans="1:4" ht="31.2" x14ac:dyDescent="0.35">
      <c r="A3" s="136" t="s">
        <v>2</v>
      </c>
      <c r="B3" s="137" t="s">
        <v>3</v>
      </c>
      <c r="C3" s="178">
        <f>'Įkainiai (p)'!J39</f>
        <v>0</v>
      </c>
      <c r="D3" s="179">
        <f>'Įkainiai (p)'!K39</f>
        <v>0</v>
      </c>
    </row>
    <row r="4" spans="1:4" ht="31.2" x14ac:dyDescent="0.35">
      <c r="A4" s="133" t="s">
        <v>4</v>
      </c>
      <c r="B4" s="5" t="s">
        <v>5</v>
      </c>
      <c r="C4" s="180">
        <f>'Įkainiai (p)'!J75</f>
        <v>0</v>
      </c>
      <c r="D4" s="181">
        <f>'Įkainiai (p)'!K75</f>
        <v>0</v>
      </c>
    </row>
    <row r="5" spans="1:4" ht="31.2" x14ac:dyDescent="0.35">
      <c r="A5" s="133" t="s">
        <v>6</v>
      </c>
      <c r="B5" s="5" t="s">
        <v>7</v>
      </c>
      <c r="C5" s="180">
        <f>'Įkainiai (p)'!J76</f>
        <v>0</v>
      </c>
      <c r="D5" s="181">
        <f>'Įkainiai (p)'!K76</f>
        <v>0</v>
      </c>
    </row>
    <row r="6" spans="1:4" ht="31.8" thickBot="1" x14ac:dyDescent="0.4">
      <c r="A6" s="134" t="s">
        <v>8</v>
      </c>
      <c r="B6" s="135" t="s">
        <v>9</v>
      </c>
      <c r="C6" s="182">
        <f>'papild_ikainiai (p)'!G25</f>
        <v>0</v>
      </c>
      <c r="D6" s="183">
        <f>'papild_ikainiai (p)'!H25</f>
        <v>0</v>
      </c>
    </row>
    <row r="7" spans="1:4" ht="18.600000000000001" thickBot="1" x14ac:dyDescent="0.4">
      <c r="A7" s="196" t="s">
        <v>10</v>
      </c>
      <c r="B7" s="197"/>
      <c r="C7" s="184">
        <f>ROUND(SUM(C3:C6),2)</f>
        <v>0</v>
      </c>
      <c r="D7" s="185">
        <f>ROUND(SUM(D3:D6),2)</f>
        <v>0</v>
      </c>
    </row>
    <row r="8" spans="1:4" ht="18.600000000000001" thickBot="1" x14ac:dyDescent="0.4">
      <c r="A8" s="198" t="s">
        <v>171</v>
      </c>
      <c r="B8" s="199"/>
      <c r="C8" s="186">
        <f>C7*3</f>
        <v>0</v>
      </c>
      <c r="D8" s="186">
        <f>D7*3</f>
        <v>0</v>
      </c>
    </row>
    <row r="9" spans="1:4" x14ac:dyDescent="0.35">
      <c r="A9" s="200"/>
      <c r="B9" s="200"/>
      <c r="C9" s="177"/>
      <c r="D9" s="177"/>
    </row>
  </sheetData>
  <mergeCells count="4">
    <mergeCell ref="A1:D1"/>
    <mergeCell ref="A7:B7"/>
    <mergeCell ref="A8:B8"/>
    <mergeCell ref="A9:B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95D51-0F67-4862-A078-01E43E139A71}">
  <dimension ref="A1:L150"/>
  <sheetViews>
    <sheetView zoomScale="85" zoomScaleNormal="85" workbookViewId="0">
      <pane ySplit="3" topLeftCell="A23" activePane="bottomLeft" state="frozen"/>
      <selection pane="bottomLeft" activeCell="I85" sqref="I85"/>
    </sheetView>
  </sheetViews>
  <sheetFormatPr defaultColWidth="9.109375" defaultRowHeight="13.8" x14ac:dyDescent="0.25"/>
  <cols>
    <col min="1" max="1" width="6.33203125" style="11" customWidth="1"/>
    <col min="2" max="2" width="30" style="11" customWidth="1"/>
    <col min="3" max="3" width="9.109375" style="14"/>
    <col min="4" max="4" width="9.6640625" style="14" customWidth="1"/>
    <col min="5" max="5" width="10.33203125" style="22" customWidth="1"/>
    <col min="6" max="6" width="10.109375" style="24" customWidth="1"/>
    <col min="7" max="7" width="11.6640625" style="19" customWidth="1"/>
    <col min="8" max="8" width="14.88671875" style="12" customWidth="1"/>
    <col min="9" max="9" width="15.6640625" style="12" customWidth="1"/>
    <col min="10" max="10" width="15.88671875" style="12" customWidth="1"/>
    <col min="11" max="11" width="17.44140625" style="12" customWidth="1"/>
    <col min="12" max="12" width="17.109375" style="11" customWidth="1"/>
    <col min="13" max="16384" width="9.109375" style="11"/>
  </cols>
  <sheetData>
    <row r="1" spans="1:11" ht="15.6" customHeight="1" x14ac:dyDescent="0.25">
      <c r="A1" s="201" t="s">
        <v>125</v>
      </c>
      <c r="B1" s="202"/>
      <c r="C1" s="202"/>
      <c r="D1" s="202"/>
      <c r="E1" s="202"/>
      <c r="F1" s="202"/>
      <c r="G1" s="202"/>
      <c r="H1" s="202"/>
      <c r="I1" s="202"/>
      <c r="J1" s="202"/>
      <c r="K1" s="203"/>
    </row>
    <row r="2" spans="1:11" ht="19.95" customHeight="1" x14ac:dyDescent="0.25">
      <c r="A2" s="222" t="s">
        <v>0</v>
      </c>
      <c r="B2" s="211" t="s">
        <v>1</v>
      </c>
      <c r="C2" s="211" t="s">
        <v>30</v>
      </c>
      <c r="D2" s="211" t="s">
        <v>31</v>
      </c>
      <c r="E2" s="213" t="s">
        <v>32</v>
      </c>
      <c r="F2" s="214"/>
      <c r="G2" s="205" t="s">
        <v>33</v>
      </c>
      <c r="H2" s="207" t="s">
        <v>34</v>
      </c>
      <c r="I2" s="208"/>
      <c r="J2" s="207" t="s">
        <v>35</v>
      </c>
      <c r="K2" s="215"/>
    </row>
    <row r="3" spans="1:11" ht="31.8" thickBot="1" x14ac:dyDescent="0.3">
      <c r="A3" s="223"/>
      <c r="B3" s="212"/>
      <c r="C3" s="212"/>
      <c r="D3" s="212"/>
      <c r="E3" s="161" t="s">
        <v>36</v>
      </c>
      <c r="F3" s="162" t="s">
        <v>37</v>
      </c>
      <c r="G3" s="206"/>
      <c r="H3" s="163" t="s">
        <v>38</v>
      </c>
      <c r="I3" s="163" t="s">
        <v>39</v>
      </c>
      <c r="J3" s="163" t="s">
        <v>38</v>
      </c>
      <c r="K3" s="164" t="s">
        <v>39</v>
      </c>
    </row>
    <row r="4" spans="1:11" ht="25.2" customHeight="1" x14ac:dyDescent="0.25">
      <c r="A4" s="160"/>
      <c r="B4" s="216" t="s">
        <v>40</v>
      </c>
      <c r="C4" s="217"/>
      <c r="D4" s="217"/>
      <c r="E4" s="217"/>
      <c r="F4" s="217"/>
      <c r="G4" s="217"/>
      <c r="H4" s="217"/>
      <c r="I4" s="217"/>
      <c r="J4" s="217"/>
      <c r="K4" s="218"/>
    </row>
    <row r="5" spans="1:11" ht="19.2" customHeight="1" x14ac:dyDescent="0.3">
      <c r="A5" s="142" t="s">
        <v>2</v>
      </c>
      <c r="B5" s="52" t="s">
        <v>41</v>
      </c>
      <c r="C5" s="51"/>
      <c r="D5" s="51"/>
      <c r="E5" s="51"/>
      <c r="F5" s="51"/>
      <c r="G5" s="53"/>
      <c r="H5" s="54"/>
      <c r="I5" s="54"/>
      <c r="J5" s="55"/>
      <c r="K5" s="143"/>
    </row>
    <row r="6" spans="1:11" ht="15.6" x14ac:dyDescent="0.3">
      <c r="A6" s="141" t="s">
        <v>42</v>
      </c>
      <c r="B6" s="5" t="s">
        <v>43</v>
      </c>
      <c r="C6" s="6"/>
      <c r="D6" s="26"/>
      <c r="E6" s="21"/>
      <c r="F6" s="23"/>
      <c r="G6" s="26"/>
      <c r="H6" s="27"/>
      <c r="I6" s="27"/>
      <c r="J6" s="28"/>
      <c r="K6" s="144"/>
    </row>
    <row r="7" spans="1:11" ht="18.600000000000001" x14ac:dyDescent="0.3">
      <c r="A7" s="145" t="s">
        <v>44</v>
      </c>
      <c r="B7" s="3" t="s">
        <v>45</v>
      </c>
      <c r="C7" s="6" t="s">
        <v>46</v>
      </c>
      <c r="D7" s="26">
        <v>108.41800000000001</v>
      </c>
      <c r="E7" s="21">
        <v>107</v>
      </c>
      <c r="F7" s="23"/>
      <c r="G7" s="26">
        <f>'Skaičiuoklė (p)'!C31</f>
        <v>0</v>
      </c>
      <c r="H7" s="27">
        <f>I7/1.21</f>
        <v>0</v>
      </c>
      <c r="I7" s="27">
        <f>D7*E7*G7/7</f>
        <v>0</v>
      </c>
      <c r="J7" s="28">
        <f>H7*7</f>
        <v>0</v>
      </c>
      <c r="K7" s="144">
        <f>I7*7</f>
        <v>0</v>
      </c>
    </row>
    <row r="8" spans="1:11" ht="18.600000000000001" x14ac:dyDescent="0.3">
      <c r="A8" s="145" t="s">
        <v>47</v>
      </c>
      <c r="B8" s="3" t="s">
        <v>48</v>
      </c>
      <c r="C8" s="6" t="s">
        <v>49</v>
      </c>
      <c r="D8" s="26">
        <v>9.49</v>
      </c>
      <c r="E8" s="21">
        <v>107</v>
      </c>
      <c r="F8" s="23"/>
      <c r="G8" s="26">
        <f>'Skaičiuoklė (p)'!C56</f>
        <v>0</v>
      </c>
      <c r="H8" s="27">
        <f t="shared" ref="H8:H12" si="0">I8/1.21</f>
        <v>0</v>
      </c>
      <c r="I8" s="27">
        <f t="shared" ref="I8:I12" si="1">D8*E8*G8/7</f>
        <v>0</v>
      </c>
      <c r="J8" s="28">
        <f t="shared" ref="J8:K12" si="2">H8*7</f>
        <v>0</v>
      </c>
      <c r="K8" s="144">
        <f t="shared" si="2"/>
        <v>0</v>
      </c>
    </row>
    <row r="9" spans="1:11" ht="15.6" x14ac:dyDescent="0.3">
      <c r="A9" s="141" t="s">
        <v>50</v>
      </c>
      <c r="B9" s="5" t="s">
        <v>51</v>
      </c>
      <c r="C9" s="4"/>
      <c r="D9" s="26"/>
      <c r="E9" s="21"/>
      <c r="F9" s="23"/>
      <c r="G9" s="26"/>
      <c r="H9" s="27"/>
      <c r="I9" s="27"/>
      <c r="J9" s="28"/>
      <c r="K9" s="144"/>
    </row>
    <row r="10" spans="1:11" ht="18.600000000000001" x14ac:dyDescent="0.3">
      <c r="A10" s="145" t="s">
        <v>52</v>
      </c>
      <c r="B10" s="3" t="s">
        <v>45</v>
      </c>
      <c r="C10" s="6" t="s">
        <v>46</v>
      </c>
      <c r="D10" s="26">
        <v>151.744</v>
      </c>
      <c r="E10" s="21">
        <v>107</v>
      </c>
      <c r="F10" s="23"/>
      <c r="G10" s="26">
        <f>'Skaičiuoklė (p)'!C31</f>
        <v>0</v>
      </c>
      <c r="H10" s="27">
        <f t="shared" si="0"/>
        <v>0</v>
      </c>
      <c r="I10" s="27">
        <f t="shared" si="1"/>
        <v>0</v>
      </c>
      <c r="J10" s="28">
        <f t="shared" si="2"/>
        <v>0</v>
      </c>
      <c r="K10" s="144">
        <f t="shared" si="2"/>
        <v>0</v>
      </c>
    </row>
    <row r="11" spans="1:11" ht="15.6" x14ac:dyDescent="0.3">
      <c r="A11" s="141" t="s">
        <v>53</v>
      </c>
      <c r="B11" s="5" t="s">
        <v>54</v>
      </c>
      <c r="C11" s="4"/>
      <c r="D11" s="26"/>
      <c r="E11" s="21"/>
      <c r="F11" s="23"/>
      <c r="G11" s="26"/>
      <c r="H11" s="27"/>
      <c r="I11" s="27"/>
      <c r="J11" s="28"/>
      <c r="K11" s="144"/>
    </row>
    <row r="12" spans="1:11" ht="18.600000000000001" x14ac:dyDescent="0.3">
      <c r="A12" s="145" t="s">
        <v>55</v>
      </c>
      <c r="B12" s="3" t="s">
        <v>45</v>
      </c>
      <c r="C12" s="6" t="s">
        <v>46</v>
      </c>
      <c r="D12" s="26">
        <v>26.350999999999999</v>
      </c>
      <c r="E12" s="21">
        <v>107</v>
      </c>
      <c r="F12" s="23"/>
      <c r="G12" s="26">
        <f>'Skaičiuoklė (p)'!C31</f>
        <v>0</v>
      </c>
      <c r="H12" s="27">
        <f t="shared" si="0"/>
        <v>0</v>
      </c>
      <c r="I12" s="27">
        <f t="shared" si="1"/>
        <v>0</v>
      </c>
      <c r="J12" s="28">
        <f t="shared" si="2"/>
        <v>0</v>
      </c>
      <c r="K12" s="144">
        <f t="shared" si="2"/>
        <v>0</v>
      </c>
    </row>
    <row r="13" spans="1:11" ht="15.6" x14ac:dyDescent="0.3">
      <c r="A13" s="141" t="s">
        <v>56</v>
      </c>
      <c r="B13" s="5" t="s">
        <v>57</v>
      </c>
      <c r="C13" s="4"/>
      <c r="D13" s="26"/>
      <c r="E13" s="21"/>
      <c r="F13" s="23"/>
      <c r="G13" s="26"/>
      <c r="H13" s="27"/>
      <c r="I13" s="27"/>
      <c r="J13" s="28"/>
      <c r="K13" s="144"/>
    </row>
    <row r="14" spans="1:11" ht="18.600000000000001" x14ac:dyDescent="0.3">
      <c r="A14" s="145" t="s">
        <v>58</v>
      </c>
      <c r="B14" s="3" t="s">
        <v>45</v>
      </c>
      <c r="C14" s="6" t="s">
        <v>46</v>
      </c>
      <c r="D14" s="26">
        <v>2.1739999999999999</v>
      </c>
      <c r="E14" s="21">
        <v>107</v>
      </c>
      <c r="F14" s="23"/>
      <c r="G14" s="26">
        <f>'Skaičiuoklė (p)'!C31</f>
        <v>0</v>
      </c>
      <c r="H14" s="27">
        <f t="shared" ref="H14" si="3">I14/1.21</f>
        <v>0</v>
      </c>
      <c r="I14" s="27">
        <f t="shared" ref="I14" si="4">D14*E14*G14/7</f>
        <v>0</v>
      </c>
      <c r="J14" s="28">
        <f t="shared" ref="J14" si="5">H14*7</f>
        <v>0</v>
      </c>
      <c r="K14" s="144">
        <f t="shared" ref="K14" si="6">I14*7</f>
        <v>0</v>
      </c>
    </row>
    <row r="15" spans="1:11" ht="31.2" x14ac:dyDescent="0.3">
      <c r="A15" s="141" t="s">
        <v>59</v>
      </c>
      <c r="B15" s="5" t="s">
        <v>60</v>
      </c>
      <c r="C15" s="6"/>
      <c r="D15" s="26"/>
      <c r="E15" s="21"/>
      <c r="F15" s="23"/>
      <c r="G15" s="26"/>
      <c r="H15" s="27"/>
      <c r="I15" s="27"/>
      <c r="J15" s="28"/>
      <c r="K15" s="144"/>
    </row>
    <row r="16" spans="1:11" ht="18.600000000000001" x14ac:dyDescent="0.3">
      <c r="A16" s="209" t="s">
        <v>61</v>
      </c>
      <c r="B16" s="3" t="s">
        <v>45</v>
      </c>
      <c r="C16" s="6" t="s">
        <v>46</v>
      </c>
      <c r="D16" s="26">
        <v>6.4180000000000001</v>
      </c>
      <c r="E16" s="21"/>
      <c r="F16" s="23"/>
      <c r="G16" s="26"/>
      <c r="H16" s="27"/>
      <c r="I16" s="27"/>
      <c r="J16" s="28"/>
      <c r="K16" s="144"/>
    </row>
    <row r="17" spans="1:11" ht="18.600000000000001" x14ac:dyDescent="0.3">
      <c r="A17" s="210"/>
      <c r="B17" s="3" t="s">
        <v>112</v>
      </c>
      <c r="C17" s="6" t="s">
        <v>46</v>
      </c>
      <c r="D17" s="26">
        <f>D16*0.7</f>
        <v>4.4925999999999995</v>
      </c>
      <c r="E17" s="21">
        <v>107</v>
      </c>
      <c r="F17" s="23"/>
      <c r="G17" s="26">
        <f>'Skaičiuoklė (p)'!C31</f>
        <v>0</v>
      </c>
      <c r="H17" s="27">
        <f t="shared" ref="H17" si="7">I17/1.21</f>
        <v>0</v>
      </c>
      <c r="I17" s="27">
        <f t="shared" ref="I17" si="8">D17*E17*G17/7</f>
        <v>0</v>
      </c>
      <c r="J17" s="28">
        <f t="shared" ref="J17" si="9">H17*7</f>
        <v>0</v>
      </c>
      <c r="K17" s="144">
        <f t="shared" ref="K17" si="10">I17*7</f>
        <v>0</v>
      </c>
    </row>
    <row r="18" spans="1:11" ht="15.6" x14ac:dyDescent="0.3">
      <c r="A18" s="141" t="s">
        <v>62</v>
      </c>
      <c r="B18" s="5" t="s">
        <v>63</v>
      </c>
      <c r="C18" s="6"/>
      <c r="D18" s="26"/>
      <c r="E18" s="21"/>
      <c r="F18" s="23"/>
      <c r="G18" s="26"/>
      <c r="H18" s="27"/>
      <c r="I18" s="27"/>
      <c r="J18" s="28"/>
      <c r="K18" s="144"/>
    </row>
    <row r="19" spans="1:11" ht="18.600000000000001" x14ac:dyDescent="0.3">
      <c r="A19" s="145" t="s">
        <v>64</v>
      </c>
      <c r="B19" s="3" t="s">
        <v>45</v>
      </c>
      <c r="C19" s="6" t="s">
        <v>46</v>
      </c>
      <c r="D19" s="26">
        <v>84.915999999999997</v>
      </c>
      <c r="E19" s="21">
        <v>107</v>
      </c>
      <c r="F19" s="23"/>
      <c r="G19" s="26">
        <f>'Skaičiuoklė (p)'!C31</f>
        <v>0</v>
      </c>
      <c r="H19" s="27">
        <f t="shared" ref="H19:H20" si="11">I19/1.21</f>
        <v>0</v>
      </c>
      <c r="I19" s="27">
        <f t="shared" ref="I19:I20" si="12">D19*E19*G19/7</f>
        <v>0</v>
      </c>
      <c r="J19" s="28">
        <f t="shared" ref="J19:J20" si="13">H19*7</f>
        <v>0</v>
      </c>
      <c r="K19" s="144">
        <f t="shared" ref="K19:K20" si="14">I19*7</f>
        <v>0</v>
      </c>
    </row>
    <row r="20" spans="1:11" ht="20.399999999999999" customHeight="1" x14ac:dyDescent="0.3">
      <c r="A20" s="145" t="s">
        <v>65</v>
      </c>
      <c r="B20" s="3" t="s">
        <v>48</v>
      </c>
      <c r="C20" s="6" t="s">
        <v>49</v>
      </c>
      <c r="D20" s="26">
        <v>6.83</v>
      </c>
      <c r="E20" s="21">
        <v>107</v>
      </c>
      <c r="F20" s="23"/>
      <c r="G20" s="26">
        <f>'Skaičiuoklė (p)'!C56</f>
        <v>0</v>
      </c>
      <c r="H20" s="27">
        <f t="shared" si="11"/>
        <v>0</v>
      </c>
      <c r="I20" s="27">
        <f t="shared" si="12"/>
        <v>0</v>
      </c>
      <c r="J20" s="28">
        <f t="shared" si="13"/>
        <v>0</v>
      </c>
      <c r="K20" s="144">
        <f t="shared" si="14"/>
        <v>0</v>
      </c>
    </row>
    <row r="21" spans="1:11" ht="20.399999999999999" customHeight="1" x14ac:dyDescent="0.3">
      <c r="A21" s="142" t="s">
        <v>4</v>
      </c>
      <c r="B21" s="52" t="s">
        <v>66</v>
      </c>
      <c r="C21" s="56"/>
      <c r="D21" s="57"/>
      <c r="E21" s="56"/>
      <c r="F21" s="56"/>
      <c r="G21" s="57"/>
      <c r="H21" s="58"/>
      <c r="I21" s="58"/>
      <c r="J21" s="59"/>
      <c r="K21" s="146"/>
    </row>
    <row r="22" spans="1:11" ht="20.399999999999999" customHeight="1" x14ac:dyDescent="0.3">
      <c r="A22" s="141" t="s">
        <v>67</v>
      </c>
      <c r="B22" s="5" t="s">
        <v>51</v>
      </c>
      <c r="C22" s="6"/>
      <c r="D22" s="26"/>
      <c r="E22" s="21"/>
      <c r="F22" s="23"/>
      <c r="G22" s="26"/>
      <c r="H22" s="27"/>
      <c r="I22" s="27"/>
      <c r="J22" s="28"/>
      <c r="K22" s="144"/>
    </row>
    <row r="23" spans="1:11" ht="20.399999999999999" customHeight="1" x14ac:dyDescent="0.3">
      <c r="A23" s="145" t="s">
        <v>68</v>
      </c>
      <c r="B23" s="3" t="s">
        <v>45</v>
      </c>
      <c r="C23" s="6" t="s">
        <v>46</v>
      </c>
      <c r="D23" s="26">
        <v>251.376</v>
      </c>
      <c r="E23" s="21">
        <v>61</v>
      </c>
      <c r="F23" s="23"/>
      <c r="G23" s="26">
        <f>'Skaičiuoklė (p)'!C31</f>
        <v>0</v>
      </c>
      <c r="H23" s="27">
        <f t="shared" ref="H23" si="15">I23/1.21</f>
        <v>0</v>
      </c>
      <c r="I23" s="27">
        <f t="shared" ref="I23" si="16">D23*E23*G23/7</f>
        <v>0</v>
      </c>
      <c r="J23" s="28">
        <f t="shared" ref="J23" si="17">H23*7</f>
        <v>0</v>
      </c>
      <c r="K23" s="144">
        <f t="shared" ref="K23" si="18">I23*7</f>
        <v>0</v>
      </c>
    </row>
    <row r="24" spans="1:11" ht="20.399999999999999" customHeight="1" x14ac:dyDescent="0.3">
      <c r="A24" s="141" t="s">
        <v>69</v>
      </c>
      <c r="B24" s="5" t="s">
        <v>54</v>
      </c>
      <c r="C24" s="4"/>
      <c r="D24" s="26"/>
      <c r="E24" s="21"/>
      <c r="F24" s="23"/>
      <c r="G24" s="26"/>
      <c r="H24" s="27"/>
      <c r="I24" s="27"/>
      <c r="J24" s="28"/>
      <c r="K24" s="144"/>
    </row>
    <row r="25" spans="1:11" ht="20.399999999999999" customHeight="1" x14ac:dyDescent="0.3">
      <c r="A25" s="145" t="s">
        <v>70</v>
      </c>
      <c r="B25" s="3" t="s">
        <v>45</v>
      </c>
      <c r="C25" s="6" t="s">
        <v>46</v>
      </c>
      <c r="D25" s="26">
        <v>132.69200000000001</v>
      </c>
      <c r="E25" s="21">
        <v>61</v>
      </c>
      <c r="F25" s="23"/>
      <c r="G25" s="26">
        <f>'Skaičiuoklė (p)'!C31</f>
        <v>0</v>
      </c>
      <c r="H25" s="27">
        <f t="shared" ref="H25" si="19">I25/1.21</f>
        <v>0</v>
      </c>
      <c r="I25" s="27">
        <f t="shared" ref="I25" si="20">D25*E25*G25/7</f>
        <v>0</v>
      </c>
      <c r="J25" s="28">
        <f t="shared" ref="J25" si="21">H25*7</f>
        <v>0</v>
      </c>
      <c r="K25" s="144">
        <f t="shared" ref="K25" si="22">I25*7</f>
        <v>0</v>
      </c>
    </row>
    <row r="26" spans="1:11" ht="20.399999999999999" customHeight="1" x14ac:dyDescent="0.3">
      <c r="A26" s="141" t="s">
        <v>71</v>
      </c>
      <c r="B26" s="5" t="s">
        <v>57</v>
      </c>
      <c r="C26" s="6"/>
      <c r="D26" s="26"/>
      <c r="E26" s="21"/>
      <c r="F26" s="23"/>
      <c r="G26" s="26"/>
      <c r="H26" s="27"/>
      <c r="I26" s="27"/>
      <c r="J26" s="28"/>
      <c r="K26" s="144"/>
    </row>
    <row r="27" spans="1:11" ht="20.399999999999999" customHeight="1" x14ac:dyDescent="0.3">
      <c r="A27" s="145" t="s">
        <v>72</v>
      </c>
      <c r="B27" s="3" t="s">
        <v>45</v>
      </c>
      <c r="C27" s="6" t="s">
        <v>46</v>
      </c>
      <c r="D27" s="26">
        <v>45.738999999999997</v>
      </c>
      <c r="E27" s="21">
        <v>61</v>
      </c>
      <c r="F27" s="23"/>
      <c r="G27" s="26">
        <f>'Skaičiuoklė (p)'!C31</f>
        <v>0</v>
      </c>
      <c r="H27" s="27">
        <f t="shared" ref="H27" si="23">I27/1.21</f>
        <v>0</v>
      </c>
      <c r="I27" s="27">
        <f t="shared" ref="I27" si="24">D27*E27*G27/7</f>
        <v>0</v>
      </c>
      <c r="J27" s="28">
        <f t="shared" ref="J27" si="25">H27*7</f>
        <v>0</v>
      </c>
      <c r="K27" s="144">
        <f t="shared" ref="K27" si="26">I27*7</f>
        <v>0</v>
      </c>
    </row>
    <row r="28" spans="1:11" ht="31.2" x14ac:dyDescent="0.3">
      <c r="A28" s="141" t="s">
        <v>73</v>
      </c>
      <c r="B28" s="5" t="s">
        <v>60</v>
      </c>
      <c r="C28" s="4"/>
      <c r="D28" s="26"/>
      <c r="E28" s="21"/>
      <c r="F28" s="23"/>
      <c r="G28" s="26"/>
      <c r="H28" s="27"/>
      <c r="I28" s="27"/>
      <c r="J28" s="28"/>
      <c r="K28" s="144"/>
    </row>
    <row r="29" spans="1:11" ht="18.600000000000001" x14ac:dyDescent="0.3">
      <c r="A29" s="209" t="s">
        <v>74</v>
      </c>
      <c r="B29" s="3" t="s">
        <v>45</v>
      </c>
      <c r="C29" s="6" t="s">
        <v>46</v>
      </c>
      <c r="D29" s="26">
        <v>92.590999999999994</v>
      </c>
      <c r="E29" s="21"/>
      <c r="F29" s="23"/>
      <c r="G29" s="26"/>
      <c r="H29" s="27"/>
      <c r="I29" s="27"/>
      <c r="J29" s="28"/>
      <c r="K29" s="144"/>
    </row>
    <row r="30" spans="1:11" ht="18.600000000000001" x14ac:dyDescent="0.3">
      <c r="A30" s="210"/>
      <c r="B30" s="3" t="s">
        <v>112</v>
      </c>
      <c r="C30" s="6" t="s">
        <v>46</v>
      </c>
      <c r="D30" s="26">
        <f>D29*0.7</f>
        <v>64.813699999999997</v>
      </c>
      <c r="E30" s="21">
        <v>61</v>
      </c>
      <c r="F30" s="23"/>
      <c r="G30" s="26">
        <f>'Skaičiuoklė (p)'!C31</f>
        <v>0</v>
      </c>
      <c r="H30" s="27">
        <f t="shared" ref="H30" si="27">I30/1.21</f>
        <v>0</v>
      </c>
      <c r="I30" s="27">
        <f t="shared" ref="I30" si="28">D30*E30*G30/7</f>
        <v>0</v>
      </c>
      <c r="J30" s="28">
        <f t="shared" ref="J30" si="29">H30*7</f>
        <v>0</v>
      </c>
      <c r="K30" s="144">
        <f t="shared" ref="K30" si="30">I30*7</f>
        <v>0</v>
      </c>
    </row>
    <row r="31" spans="1:11" ht="15.6" x14ac:dyDescent="0.3">
      <c r="A31" s="141" t="s">
        <v>75</v>
      </c>
      <c r="B31" s="5" t="s">
        <v>63</v>
      </c>
      <c r="C31" s="6"/>
      <c r="D31" s="26"/>
      <c r="E31" s="21"/>
      <c r="F31" s="23"/>
      <c r="G31" s="26"/>
      <c r="H31" s="27"/>
      <c r="I31" s="27"/>
      <c r="J31" s="28"/>
      <c r="K31" s="144"/>
    </row>
    <row r="32" spans="1:11" ht="18.600000000000001" x14ac:dyDescent="0.3">
      <c r="A32" s="145" t="s">
        <v>76</v>
      </c>
      <c r="B32" s="3" t="s">
        <v>45</v>
      </c>
      <c r="C32" s="6" t="s">
        <v>46</v>
      </c>
      <c r="D32" s="26">
        <v>177.30799999999999</v>
      </c>
      <c r="E32" s="21">
        <v>61</v>
      </c>
      <c r="F32" s="23"/>
      <c r="G32" s="26">
        <f>'Skaičiuoklė (p)'!C31</f>
        <v>0</v>
      </c>
      <c r="H32" s="27">
        <f t="shared" ref="H32:H33" si="31">I32/1.21</f>
        <v>0</v>
      </c>
      <c r="I32" s="27">
        <f t="shared" ref="I32:I33" si="32">D32*E32*G32/7</f>
        <v>0</v>
      </c>
      <c r="J32" s="28">
        <f t="shared" ref="J32:J33" si="33">H32*7</f>
        <v>0</v>
      </c>
      <c r="K32" s="144">
        <f t="shared" ref="K32:K33" si="34">I32*7</f>
        <v>0</v>
      </c>
    </row>
    <row r="33" spans="1:11" ht="18.600000000000001" x14ac:dyDescent="0.3">
      <c r="A33" s="145" t="s">
        <v>77</v>
      </c>
      <c r="B33" s="3" t="s">
        <v>48</v>
      </c>
      <c r="C33" s="6" t="s">
        <v>78</v>
      </c>
      <c r="D33" s="26">
        <v>4.95</v>
      </c>
      <c r="E33" s="21">
        <v>61</v>
      </c>
      <c r="F33" s="23"/>
      <c r="G33" s="26">
        <f>'Skaičiuoklė (p)'!C56</f>
        <v>0</v>
      </c>
      <c r="H33" s="27">
        <f t="shared" si="31"/>
        <v>0</v>
      </c>
      <c r="I33" s="27">
        <f t="shared" si="32"/>
        <v>0</v>
      </c>
      <c r="J33" s="28">
        <f t="shared" si="33"/>
        <v>0</v>
      </c>
      <c r="K33" s="144">
        <f t="shared" si="34"/>
        <v>0</v>
      </c>
    </row>
    <row r="34" spans="1:11" ht="15.6" x14ac:dyDescent="0.3">
      <c r="A34" s="142" t="s">
        <v>79</v>
      </c>
      <c r="B34" s="52" t="s">
        <v>80</v>
      </c>
      <c r="C34" s="56"/>
      <c r="D34" s="57"/>
      <c r="E34" s="56"/>
      <c r="F34" s="56"/>
      <c r="G34" s="57"/>
      <c r="H34" s="58"/>
      <c r="I34" s="58"/>
      <c r="J34" s="59"/>
      <c r="K34" s="146"/>
    </row>
    <row r="35" spans="1:11" ht="15.6" x14ac:dyDescent="0.3">
      <c r="A35" s="141" t="s">
        <v>81</v>
      </c>
      <c r="B35" s="5" t="s">
        <v>51</v>
      </c>
      <c r="C35" s="6"/>
      <c r="D35" s="26"/>
      <c r="E35" s="21"/>
      <c r="F35" s="23"/>
      <c r="G35" s="147"/>
      <c r="H35" s="27"/>
      <c r="I35" s="27"/>
      <c r="J35" s="28"/>
      <c r="K35" s="144"/>
    </row>
    <row r="36" spans="1:11" ht="18.600000000000001" x14ac:dyDescent="0.3">
      <c r="A36" s="145" t="s">
        <v>82</v>
      </c>
      <c r="B36" s="3" t="s">
        <v>45</v>
      </c>
      <c r="C36" s="6" t="s">
        <v>46</v>
      </c>
      <c r="D36" s="26">
        <v>69.096999999999994</v>
      </c>
      <c r="E36" s="21">
        <v>30.5</v>
      </c>
      <c r="F36" s="23"/>
      <c r="G36" s="26">
        <f>'Skaičiuoklė (p)'!C31</f>
        <v>0</v>
      </c>
      <c r="H36" s="27">
        <f t="shared" ref="H36" si="35">I36/1.21</f>
        <v>0</v>
      </c>
      <c r="I36" s="27">
        <f t="shared" ref="I36" si="36">D36*E36*G36/7</f>
        <v>0</v>
      </c>
      <c r="J36" s="28">
        <f t="shared" ref="J36" si="37">H36*7</f>
        <v>0</v>
      </c>
      <c r="K36" s="144">
        <f t="shared" ref="K36" si="38">I36*7</f>
        <v>0</v>
      </c>
    </row>
    <row r="37" spans="1:11" ht="15.6" x14ac:dyDescent="0.3">
      <c r="A37" s="141" t="s">
        <v>83</v>
      </c>
      <c r="B37" s="5" t="s">
        <v>63</v>
      </c>
      <c r="C37" s="6"/>
      <c r="D37" s="26"/>
      <c r="E37" s="21"/>
      <c r="F37" s="23"/>
      <c r="G37" s="26"/>
      <c r="H37" s="27"/>
      <c r="I37" s="27"/>
      <c r="J37" s="28"/>
      <c r="K37" s="144"/>
    </row>
    <row r="38" spans="1:11" ht="18.600000000000001" x14ac:dyDescent="0.3">
      <c r="A38" s="145" t="s">
        <v>84</v>
      </c>
      <c r="B38" s="3" t="s">
        <v>45</v>
      </c>
      <c r="C38" s="6" t="s">
        <v>46</v>
      </c>
      <c r="D38" s="26">
        <v>10.851000000000001</v>
      </c>
      <c r="E38" s="21">
        <v>30.5</v>
      </c>
      <c r="F38" s="23"/>
      <c r="G38" s="26">
        <f>'Skaičiuoklė (p)'!C31</f>
        <v>0</v>
      </c>
      <c r="H38" s="27">
        <f t="shared" ref="H38" si="39">I38/1.21</f>
        <v>0</v>
      </c>
      <c r="I38" s="27">
        <f>D38*E38*G38/7</f>
        <v>0</v>
      </c>
      <c r="J38" s="28">
        <f t="shared" ref="J38" si="40">H38*7</f>
        <v>0</v>
      </c>
      <c r="K38" s="144">
        <f t="shared" ref="K38" si="41">I38*7</f>
        <v>0</v>
      </c>
    </row>
    <row r="39" spans="1:11" ht="15.6" x14ac:dyDescent="0.3">
      <c r="A39" s="145"/>
      <c r="B39" s="79" t="s">
        <v>85</v>
      </c>
      <c r="C39" s="6"/>
      <c r="D39" s="64"/>
      <c r="E39" s="65"/>
      <c r="F39" s="23"/>
      <c r="G39" s="26"/>
      <c r="H39" s="27"/>
      <c r="I39" s="30">
        <f>SUM(I7:I38)</f>
        <v>0</v>
      </c>
      <c r="J39" s="31">
        <f>K39/1.21</f>
        <v>0</v>
      </c>
      <c r="K39" s="148">
        <f>SUM(K7:K38)</f>
        <v>0</v>
      </c>
    </row>
    <row r="40" spans="1:11" ht="25.2" customHeight="1" x14ac:dyDescent="0.25">
      <c r="A40" s="145"/>
      <c r="B40" s="219" t="s">
        <v>86</v>
      </c>
      <c r="C40" s="220"/>
      <c r="D40" s="220"/>
      <c r="E40" s="220"/>
      <c r="F40" s="220"/>
      <c r="G40" s="220"/>
      <c r="H40" s="220"/>
      <c r="I40" s="220"/>
      <c r="J40" s="220"/>
      <c r="K40" s="221"/>
    </row>
    <row r="41" spans="1:11" ht="15.6" x14ac:dyDescent="0.3">
      <c r="A41" s="142" t="s">
        <v>2</v>
      </c>
      <c r="B41" s="52" t="s">
        <v>41</v>
      </c>
      <c r="C41" s="51"/>
      <c r="D41" s="51"/>
      <c r="E41" s="51"/>
      <c r="F41" s="51"/>
      <c r="G41" s="53"/>
      <c r="H41" s="54"/>
      <c r="I41" s="54"/>
      <c r="J41" s="55"/>
      <c r="K41" s="143"/>
    </row>
    <row r="42" spans="1:11" ht="15.6" x14ac:dyDescent="0.3">
      <c r="A42" s="141" t="s">
        <v>42</v>
      </c>
      <c r="B42" s="5" t="s">
        <v>43</v>
      </c>
      <c r="C42" s="6"/>
      <c r="D42" s="6"/>
      <c r="E42" s="21"/>
      <c r="F42" s="23"/>
      <c r="G42" s="17"/>
      <c r="H42" s="7"/>
      <c r="I42" s="7"/>
      <c r="J42" s="10"/>
      <c r="K42" s="149"/>
    </row>
    <row r="43" spans="1:11" ht="18.600000000000001" x14ac:dyDescent="0.3">
      <c r="A43" s="145" t="s">
        <v>44</v>
      </c>
      <c r="B43" s="3" t="s">
        <v>45</v>
      </c>
      <c r="C43" s="6" t="s">
        <v>46</v>
      </c>
      <c r="D43" s="26">
        <v>108.41800000000001</v>
      </c>
      <c r="E43" s="21"/>
      <c r="F43" s="23">
        <v>76</v>
      </c>
      <c r="G43" s="26">
        <f>'Skaičiuoklė (p)'!C90</f>
        <v>0</v>
      </c>
      <c r="H43" s="27">
        <f>I43/1.21</f>
        <v>0</v>
      </c>
      <c r="I43" s="27">
        <f>D43*F43*G43/5</f>
        <v>0</v>
      </c>
      <c r="J43" s="29">
        <f>H43*5</f>
        <v>0</v>
      </c>
      <c r="K43" s="144">
        <f>I43*5</f>
        <v>0</v>
      </c>
    </row>
    <row r="44" spans="1:11" ht="18.600000000000001" x14ac:dyDescent="0.3">
      <c r="A44" s="145" t="s">
        <v>47</v>
      </c>
      <c r="B44" s="3" t="s">
        <v>48</v>
      </c>
      <c r="C44" s="6" t="s">
        <v>49</v>
      </c>
      <c r="D44" s="26">
        <v>9.49</v>
      </c>
      <c r="E44" s="21"/>
      <c r="F44" s="23">
        <v>76</v>
      </c>
      <c r="G44" s="26">
        <f>'Skaičiuoklė (p)'!C118</f>
        <v>0</v>
      </c>
      <c r="H44" s="27">
        <f t="shared" ref="H44:H74" si="42">I44/1.21</f>
        <v>0</v>
      </c>
      <c r="I44" s="27">
        <f t="shared" ref="I44:I74" si="43">D44*F44*G44/5</f>
        <v>0</v>
      </c>
      <c r="J44" s="29">
        <f t="shared" ref="J44:K74" si="44">H44*5</f>
        <v>0</v>
      </c>
      <c r="K44" s="144">
        <f t="shared" si="44"/>
        <v>0</v>
      </c>
    </row>
    <row r="45" spans="1:11" ht="15.6" x14ac:dyDescent="0.3">
      <c r="A45" s="141" t="s">
        <v>50</v>
      </c>
      <c r="B45" s="5" t="s">
        <v>51</v>
      </c>
      <c r="C45" s="4"/>
      <c r="D45" s="26"/>
      <c r="E45" s="21"/>
      <c r="F45" s="23"/>
      <c r="G45" s="26"/>
      <c r="H45" s="27"/>
      <c r="I45" s="27"/>
      <c r="J45" s="29"/>
      <c r="K45" s="144"/>
    </row>
    <row r="46" spans="1:11" ht="18.600000000000001" x14ac:dyDescent="0.3">
      <c r="A46" s="145" t="s">
        <v>52</v>
      </c>
      <c r="B46" s="3" t="s">
        <v>45</v>
      </c>
      <c r="C46" s="6" t="s">
        <v>46</v>
      </c>
      <c r="D46" s="26">
        <v>151.744</v>
      </c>
      <c r="E46" s="21"/>
      <c r="F46" s="23">
        <v>76</v>
      </c>
      <c r="G46" s="26">
        <f>'Skaičiuoklė (p)'!C90</f>
        <v>0</v>
      </c>
      <c r="H46" s="27">
        <f t="shared" si="42"/>
        <v>0</v>
      </c>
      <c r="I46" s="27">
        <f t="shared" si="43"/>
        <v>0</v>
      </c>
      <c r="J46" s="29">
        <f t="shared" si="44"/>
        <v>0</v>
      </c>
      <c r="K46" s="144">
        <f t="shared" si="44"/>
        <v>0</v>
      </c>
    </row>
    <row r="47" spans="1:11" ht="15.6" x14ac:dyDescent="0.3">
      <c r="A47" s="141" t="s">
        <v>53</v>
      </c>
      <c r="B47" s="5" t="s">
        <v>54</v>
      </c>
      <c r="C47" s="4"/>
      <c r="D47" s="26"/>
      <c r="E47" s="21"/>
      <c r="F47" s="23"/>
      <c r="G47" s="26"/>
      <c r="H47" s="27"/>
      <c r="I47" s="27"/>
      <c r="J47" s="29"/>
      <c r="K47" s="144"/>
    </row>
    <row r="48" spans="1:11" ht="18.600000000000001" x14ac:dyDescent="0.3">
      <c r="A48" s="145" t="s">
        <v>55</v>
      </c>
      <c r="B48" s="3" t="s">
        <v>45</v>
      </c>
      <c r="C48" s="6" t="s">
        <v>46</v>
      </c>
      <c r="D48" s="26">
        <v>26.350999999999999</v>
      </c>
      <c r="E48" s="21"/>
      <c r="F48" s="23">
        <v>76</v>
      </c>
      <c r="G48" s="26">
        <f>'Skaičiuoklė (p)'!C90</f>
        <v>0</v>
      </c>
      <c r="H48" s="27">
        <f t="shared" si="42"/>
        <v>0</v>
      </c>
      <c r="I48" s="27">
        <f t="shared" si="43"/>
        <v>0</v>
      </c>
      <c r="J48" s="29">
        <f t="shared" si="44"/>
        <v>0</v>
      </c>
      <c r="K48" s="144">
        <f t="shared" si="44"/>
        <v>0</v>
      </c>
    </row>
    <row r="49" spans="1:11" ht="15.6" x14ac:dyDescent="0.3">
      <c r="A49" s="141" t="s">
        <v>56</v>
      </c>
      <c r="B49" s="5" t="s">
        <v>57</v>
      </c>
      <c r="C49" s="4"/>
      <c r="D49" s="26"/>
      <c r="E49" s="21"/>
      <c r="F49" s="23"/>
      <c r="G49" s="26"/>
      <c r="H49" s="27"/>
      <c r="I49" s="27"/>
      <c r="J49" s="29"/>
      <c r="K49" s="144"/>
    </row>
    <row r="50" spans="1:11" ht="18.600000000000001" x14ac:dyDescent="0.3">
      <c r="A50" s="145" t="s">
        <v>58</v>
      </c>
      <c r="B50" s="3" t="s">
        <v>45</v>
      </c>
      <c r="C50" s="6" t="s">
        <v>46</v>
      </c>
      <c r="D50" s="26">
        <v>2.1739999999999999</v>
      </c>
      <c r="E50" s="21"/>
      <c r="F50" s="23">
        <v>76</v>
      </c>
      <c r="G50" s="26">
        <f>'Skaičiuoklė (p)'!C90</f>
        <v>0</v>
      </c>
      <c r="H50" s="27">
        <f t="shared" si="42"/>
        <v>0</v>
      </c>
      <c r="I50" s="27">
        <f t="shared" si="43"/>
        <v>0</v>
      </c>
      <c r="J50" s="29">
        <f t="shared" si="44"/>
        <v>0</v>
      </c>
      <c r="K50" s="144">
        <f t="shared" si="44"/>
        <v>0</v>
      </c>
    </row>
    <row r="51" spans="1:11" ht="31.2" x14ac:dyDescent="0.3">
      <c r="A51" s="141" t="s">
        <v>59</v>
      </c>
      <c r="B51" s="5" t="s">
        <v>60</v>
      </c>
      <c r="C51" s="6"/>
      <c r="D51" s="26"/>
      <c r="E51" s="21"/>
      <c r="F51" s="23"/>
      <c r="G51" s="26"/>
      <c r="H51" s="27"/>
      <c r="I51" s="27"/>
      <c r="J51" s="29"/>
      <c r="K51" s="144"/>
    </row>
    <row r="52" spans="1:11" ht="18.600000000000001" x14ac:dyDescent="0.3">
      <c r="A52" s="209" t="s">
        <v>61</v>
      </c>
      <c r="B52" s="3" t="s">
        <v>45</v>
      </c>
      <c r="C52" s="6" t="s">
        <v>46</v>
      </c>
      <c r="D52" s="26">
        <v>6.4180000000000001</v>
      </c>
      <c r="E52" s="21"/>
      <c r="F52" s="23"/>
      <c r="G52" s="26"/>
      <c r="H52" s="27"/>
      <c r="I52" s="27"/>
      <c r="J52" s="29"/>
      <c r="K52" s="144"/>
    </row>
    <row r="53" spans="1:11" ht="18.600000000000001" x14ac:dyDescent="0.3">
      <c r="A53" s="210"/>
      <c r="B53" s="3" t="s">
        <v>112</v>
      </c>
      <c r="C53" s="6" t="s">
        <v>46</v>
      </c>
      <c r="D53" s="26">
        <f>D52*0.7</f>
        <v>4.4925999999999995</v>
      </c>
      <c r="E53" s="21"/>
      <c r="F53" s="23">
        <v>76</v>
      </c>
      <c r="G53" s="26">
        <f>'Skaičiuoklė (p)'!C90</f>
        <v>0</v>
      </c>
      <c r="H53" s="27">
        <f t="shared" si="42"/>
        <v>0</v>
      </c>
      <c r="I53" s="27">
        <f t="shared" si="43"/>
        <v>0</v>
      </c>
      <c r="J53" s="29">
        <f t="shared" si="44"/>
        <v>0</v>
      </c>
      <c r="K53" s="144">
        <f t="shared" si="44"/>
        <v>0</v>
      </c>
    </row>
    <row r="54" spans="1:11" ht="15.6" x14ac:dyDescent="0.3">
      <c r="A54" s="141" t="s">
        <v>62</v>
      </c>
      <c r="B54" s="5" t="s">
        <v>63</v>
      </c>
      <c r="C54" s="4"/>
      <c r="D54" s="26"/>
      <c r="E54" s="21"/>
      <c r="F54" s="23"/>
      <c r="G54" s="26"/>
      <c r="H54" s="27"/>
      <c r="I54" s="27"/>
      <c r="J54" s="29"/>
      <c r="K54" s="144"/>
    </row>
    <row r="55" spans="1:11" ht="18.600000000000001" x14ac:dyDescent="0.3">
      <c r="A55" s="145" t="s">
        <v>64</v>
      </c>
      <c r="B55" s="3" t="s">
        <v>45</v>
      </c>
      <c r="C55" s="6" t="s">
        <v>46</v>
      </c>
      <c r="D55" s="26">
        <v>84.915999999999997</v>
      </c>
      <c r="E55" s="21"/>
      <c r="F55" s="23">
        <v>76</v>
      </c>
      <c r="G55" s="26">
        <f>'Skaičiuoklė (p)'!C90</f>
        <v>0</v>
      </c>
      <c r="H55" s="27">
        <f t="shared" si="42"/>
        <v>0</v>
      </c>
      <c r="I55" s="27">
        <f t="shared" si="43"/>
        <v>0</v>
      </c>
      <c r="J55" s="29">
        <f t="shared" si="44"/>
        <v>0</v>
      </c>
      <c r="K55" s="144">
        <f t="shared" si="44"/>
        <v>0</v>
      </c>
    </row>
    <row r="56" spans="1:11" ht="18.600000000000001" x14ac:dyDescent="0.3">
      <c r="A56" s="145" t="s">
        <v>65</v>
      </c>
      <c r="B56" s="3" t="s">
        <v>48</v>
      </c>
      <c r="C56" s="6" t="s">
        <v>49</v>
      </c>
      <c r="D56" s="26">
        <v>6.83</v>
      </c>
      <c r="E56" s="21"/>
      <c r="F56" s="23">
        <v>76</v>
      </c>
      <c r="G56" s="26">
        <f>'Skaičiuoklė (p)'!C118</f>
        <v>0</v>
      </c>
      <c r="H56" s="27">
        <f t="shared" si="42"/>
        <v>0</v>
      </c>
      <c r="I56" s="27">
        <f t="shared" si="43"/>
        <v>0</v>
      </c>
      <c r="J56" s="29">
        <f t="shared" si="44"/>
        <v>0</v>
      </c>
      <c r="K56" s="144">
        <f t="shared" si="44"/>
        <v>0</v>
      </c>
    </row>
    <row r="57" spans="1:11" ht="20.399999999999999" customHeight="1" x14ac:dyDescent="0.3">
      <c r="A57" s="142" t="s">
        <v>4</v>
      </c>
      <c r="B57" s="52" t="s">
        <v>66</v>
      </c>
      <c r="C57" s="56"/>
      <c r="D57" s="57"/>
      <c r="E57" s="56"/>
      <c r="F57" s="56"/>
      <c r="G57" s="57"/>
      <c r="H57" s="58"/>
      <c r="I57" s="58"/>
      <c r="J57" s="59"/>
      <c r="K57" s="146"/>
    </row>
    <row r="58" spans="1:11" ht="15.6" x14ac:dyDescent="0.3">
      <c r="A58" s="141" t="s">
        <v>87</v>
      </c>
      <c r="B58" s="5" t="s">
        <v>51</v>
      </c>
      <c r="C58" s="6"/>
      <c r="D58" s="26"/>
      <c r="E58" s="21"/>
      <c r="F58" s="23"/>
      <c r="G58" s="26"/>
      <c r="H58" s="27"/>
      <c r="I58" s="27"/>
      <c r="J58" s="29"/>
      <c r="K58" s="144"/>
    </row>
    <row r="59" spans="1:11" ht="18.600000000000001" x14ac:dyDescent="0.3">
      <c r="A59" s="145" t="s">
        <v>68</v>
      </c>
      <c r="B59" s="3" t="s">
        <v>45</v>
      </c>
      <c r="C59" s="6" t="s">
        <v>46</v>
      </c>
      <c r="D59" s="26">
        <v>251.376</v>
      </c>
      <c r="E59" s="21"/>
      <c r="F59" s="23">
        <v>44</v>
      </c>
      <c r="G59" s="26">
        <f>'Skaičiuoklė (p)'!C90</f>
        <v>0</v>
      </c>
      <c r="H59" s="27">
        <f t="shared" ref="H59" si="45">I59/1.21</f>
        <v>0</v>
      </c>
      <c r="I59" s="27">
        <f t="shared" ref="I59" si="46">D59*F59*G59/5</f>
        <v>0</v>
      </c>
      <c r="J59" s="29">
        <f t="shared" ref="J59" si="47">H59*5</f>
        <v>0</v>
      </c>
      <c r="K59" s="144">
        <f t="shared" ref="K59" si="48">I59*5</f>
        <v>0</v>
      </c>
    </row>
    <row r="60" spans="1:11" ht="15.6" x14ac:dyDescent="0.3">
      <c r="A60" s="141" t="s">
        <v>69</v>
      </c>
      <c r="B60" s="5" t="s">
        <v>54</v>
      </c>
      <c r="C60" s="6"/>
      <c r="D60" s="26"/>
      <c r="E60" s="21"/>
      <c r="F60" s="23"/>
      <c r="G60" s="26"/>
      <c r="H60" s="27"/>
      <c r="I60" s="27"/>
      <c r="J60" s="29"/>
      <c r="K60" s="144"/>
    </row>
    <row r="61" spans="1:11" ht="18.600000000000001" x14ac:dyDescent="0.3">
      <c r="A61" s="145" t="s">
        <v>88</v>
      </c>
      <c r="B61" s="3" t="s">
        <v>45</v>
      </c>
      <c r="C61" s="6" t="s">
        <v>46</v>
      </c>
      <c r="D61" s="26">
        <v>132.69200000000001</v>
      </c>
      <c r="E61" s="21"/>
      <c r="F61" s="23">
        <v>44</v>
      </c>
      <c r="G61" s="26">
        <f>'Skaičiuoklė (p)'!C90</f>
        <v>0</v>
      </c>
      <c r="H61" s="27">
        <f>I61/1.21</f>
        <v>0</v>
      </c>
      <c r="I61" s="27">
        <f>D61*F61*G61/5</f>
        <v>0</v>
      </c>
      <c r="J61" s="29">
        <f>H61*5</f>
        <v>0</v>
      </c>
      <c r="K61" s="144">
        <f>I61*5</f>
        <v>0</v>
      </c>
    </row>
    <row r="62" spans="1:11" ht="15.6" x14ac:dyDescent="0.3">
      <c r="A62" s="141" t="s">
        <v>71</v>
      </c>
      <c r="B62" s="5" t="s">
        <v>57</v>
      </c>
      <c r="C62" s="6"/>
      <c r="D62" s="26"/>
      <c r="E62" s="21"/>
      <c r="F62" s="23"/>
      <c r="G62" s="26"/>
      <c r="H62" s="27"/>
      <c r="I62" s="27"/>
      <c r="J62" s="29"/>
      <c r="K62" s="144"/>
    </row>
    <row r="63" spans="1:11" ht="18.600000000000001" x14ac:dyDescent="0.3">
      <c r="A63" s="145" t="s">
        <v>72</v>
      </c>
      <c r="B63" s="3" t="s">
        <v>45</v>
      </c>
      <c r="C63" s="6" t="s">
        <v>46</v>
      </c>
      <c r="D63" s="26">
        <v>45.738999999999997</v>
      </c>
      <c r="E63" s="21"/>
      <c r="F63" s="23">
        <v>44</v>
      </c>
      <c r="G63" s="26">
        <f>'Skaičiuoklė (p)'!C90</f>
        <v>0</v>
      </c>
      <c r="H63" s="27">
        <f t="shared" ref="H63" si="49">I63/1.21</f>
        <v>0</v>
      </c>
      <c r="I63" s="27">
        <f t="shared" ref="I63" si="50">D63*F63*G63/5</f>
        <v>0</v>
      </c>
      <c r="J63" s="29">
        <f t="shared" ref="J63" si="51">H63*5</f>
        <v>0</v>
      </c>
      <c r="K63" s="144">
        <f t="shared" ref="K63" si="52">I63*5</f>
        <v>0</v>
      </c>
    </row>
    <row r="64" spans="1:11" ht="31.2" x14ac:dyDescent="0.3">
      <c r="A64" s="141" t="s">
        <v>73</v>
      </c>
      <c r="B64" s="5" t="s">
        <v>60</v>
      </c>
      <c r="C64" s="6"/>
      <c r="D64" s="26"/>
      <c r="E64" s="21"/>
      <c r="F64" s="23"/>
      <c r="G64" s="26"/>
      <c r="H64" s="27"/>
      <c r="I64" s="27"/>
      <c r="J64" s="29"/>
      <c r="K64" s="144"/>
    </row>
    <row r="65" spans="1:11" ht="18.600000000000001" x14ac:dyDescent="0.3">
      <c r="A65" s="209" t="s">
        <v>74</v>
      </c>
      <c r="B65" s="3" t="s">
        <v>45</v>
      </c>
      <c r="C65" s="6" t="s">
        <v>46</v>
      </c>
      <c r="D65" s="26">
        <v>92.590999999999994</v>
      </c>
      <c r="E65" s="21"/>
      <c r="F65" s="23"/>
      <c r="G65" s="26"/>
      <c r="H65" s="27"/>
      <c r="I65" s="27"/>
      <c r="J65" s="29"/>
      <c r="K65" s="144"/>
    </row>
    <row r="66" spans="1:11" ht="18.600000000000001" x14ac:dyDescent="0.3">
      <c r="A66" s="210"/>
      <c r="B66" s="3" t="s">
        <v>112</v>
      </c>
      <c r="C66" s="6" t="s">
        <v>46</v>
      </c>
      <c r="D66" s="26">
        <f>D65*0.7</f>
        <v>64.813699999999997</v>
      </c>
      <c r="E66" s="21"/>
      <c r="F66" s="23">
        <v>44</v>
      </c>
      <c r="G66" s="26">
        <f>'Skaičiuoklė (p)'!C90</f>
        <v>0</v>
      </c>
      <c r="H66" s="27">
        <f t="shared" ref="H66" si="53">I66/1.21</f>
        <v>0</v>
      </c>
      <c r="I66" s="27">
        <f t="shared" ref="I66" si="54">D66*F66*G66/5</f>
        <v>0</v>
      </c>
      <c r="J66" s="29">
        <f t="shared" ref="J66" si="55">H66*5</f>
        <v>0</v>
      </c>
      <c r="K66" s="144">
        <f t="shared" ref="K66" si="56">I66*5</f>
        <v>0</v>
      </c>
    </row>
    <row r="67" spans="1:11" ht="15.6" x14ac:dyDescent="0.3">
      <c r="A67" s="141" t="s">
        <v>75</v>
      </c>
      <c r="B67" s="5" t="s">
        <v>63</v>
      </c>
      <c r="C67" s="6"/>
      <c r="D67" s="26"/>
      <c r="E67" s="21"/>
      <c r="F67" s="23"/>
      <c r="G67" s="26"/>
      <c r="H67" s="27"/>
      <c r="I67" s="27"/>
      <c r="J67" s="29"/>
      <c r="K67" s="144"/>
    </row>
    <row r="68" spans="1:11" ht="18.600000000000001" x14ac:dyDescent="0.3">
      <c r="A68" s="145" t="s">
        <v>76</v>
      </c>
      <c r="B68" s="3" t="s">
        <v>45</v>
      </c>
      <c r="C68" s="6" t="s">
        <v>46</v>
      </c>
      <c r="D68" s="26">
        <v>177.30799999999999</v>
      </c>
      <c r="E68" s="21"/>
      <c r="F68" s="23">
        <v>44</v>
      </c>
      <c r="G68" s="26">
        <f>'Skaičiuoklė (p)'!C90</f>
        <v>0</v>
      </c>
      <c r="H68" s="27">
        <f t="shared" si="42"/>
        <v>0</v>
      </c>
      <c r="I68" s="27">
        <f t="shared" si="43"/>
        <v>0</v>
      </c>
      <c r="J68" s="29">
        <f t="shared" si="44"/>
        <v>0</v>
      </c>
      <c r="K68" s="144">
        <f t="shared" si="44"/>
        <v>0</v>
      </c>
    </row>
    <row r="69" spans="1:11" ht="18.600000000000001" x14ac:dyDescent="0.3">
      <c r="A69" s="145" t="s">
        <v>77</v>
      </c>
      <c r="B69" s="3" t="s">
        <v>48</v>
      </c>
      <c r="C69" s="6" t="s">
        <v>78</v>
      </c>
      <c r="D69" s="26">
        <v>4.95</v>
      </c>
      <c r="E69" s="21"/>
      <c r="F69" s="23">
        <v>44</v>
      </c>
      <c r="G69" s="26">
        <f>'Skaičiuoklė (p)'!C118</f>
        <v>0</v>
      </c>
      <c r="H69" s="27">
        <f t="shared" si="42"/>
        <v>0</v>
      </c>
      <c r="I69" s="27">
        <f t="shared" si="43"/>
        <v>0</v>
      </c>
      <c r="J69" s="29">
        <f t="shared" si="44"/>
        <v>0</v>
      </c>
      <c r="K69" s="144">
        <f t="shared" si="44"/>
        <v>0</v>
      </c>
    </row>
    <row r="70" spans="1:11" ht="15.6" x14ac:dyDescent="0.3">
      <c r="A70" s="142" t="s">
        <v>79</v>
      </c>
      <c r="B70" s="52" t="s">
        <v>80</v>
      </c>
      <c r="C70" s="56"/>
      <c r="D70" s="57"/>
      <c r="E70" s="56"/>
      <c r="F70" s="56"/>
      <c r="G70" s="57"/>
      <c r="H70" s="58"/>
      <c r="I70" s="58"/>
      <c r="J70" s="59"/>
      <c r="K70" s="146"/>
    </row>
    <row r="71" spans="1:11" ht="15.6" x14ac:dyDescent="0.3">
      <c r="A71" s="145" t="s">
        <v>81</v>
      </c>
      <c r="B71" s="5" t="s">
        <v>51</v>
      </c>
      <c r="C71" s="6"/>
      <c r="D71" s="32"/>
      <c r="E71" s="21"/>
      <c r="F71" s="23"/>
      <c r="G71" s="26"/>
      <c r="H71" s="27"/>
      <c r="I71" s="27"/>
      <c r="J71" s="29"/>
      <c r="K71" s="144"/>
    </row>
    <row r="72" spans="1:11" ht="18.600000000000001" x14ac:dyDescent="0.3">
      <c r="A72" s="145" t="s">
        <v>89</v>
      </c>
      <c r="B72" s="3" t="s">
        <v>45</v>
      </c>
      <c r="C72" s="6" t="s">
        <v>46</v>
      </c>
      <c r="D72" s="26">
        <v>69.096999999999994</v>
      </c>
      <c r="E72" s="21"/>
      <c r="F72" s="23">
        <v>22</v>
      </c>
      <c r="G72" s="26">
        <f>'Skaičiuoklė (p)'!C90</f>
        <v>0</v>
      </c>
      <c r="H72" s="27">
        <f>I72/1.21</f>
        <v>0</v>
      </c>
      <c r="I72" s="27">
        <f>D72*F72*G72/5</f>
        <v>0</v>
      </c>
      <c r="J72" s="29">
        <f>H72*5</f>
        <v>0</v>
      </c>
      <c r="K72" s="144">
        <f>I72*5</f>
        <v>0</v>
      </c>
    </row>
    <row r="73" spans="1:11" ht="15.6" x14ac:dyDescent="0.3">
      <c r="A73" s="145" t="s">
        <v>83</v>
      </c>
      <c r="B73" s="5" t="s">
        <v>63</v>
      </c>
      <c r="C73" s="6"/>
      <c r="D73" s="26"/>
      <c r="E73" s="21"/>
      <c r="F73" s="23"/>
      <c r="G73" s="26"/>
      <c r="H73" s="27"/>
      <c r="I73" s="27"/>
      <c r="J73" s="29"/>
      <c r="K73" s="144"/>
    </row>
    <row r="74" spans="1:11" ht="18.600000000000001" x14ac:dyDescent="0.3">
      <c r="A74" s="145" t="s">
        <v>84</v>
      </c>
      <c r="B74" s="3" t="s">
        <v>45</v>
      </c>
      <c r="C74" s="6" t="s">
        <v>46</v>
      </c>
      <c r="D74" s="26">
        <v>10.851000000000001</v>
      </c>
      <c r="E74" s="21"/>
      <c r="F74" s="23">
        <v>22</v>
      </c>
      <c r="G74" s="26">
        <f>'Skaičiuoklė (p)'!C90</f>
        <v>0</v>
      </c>
      <c r="H74" s="27">
        <f t="shared" si="42"/>
        <v>0</v>
      </c>
      <c r="I74" s="27">
        <f t="shared" si="43"/>
        <v>0</v>
      </c>
      <c r="J74" s="29">
        <f t="shared" si="44"/>
        <v>0</v>
      </c>
      <c r="K74" s="144">
        <f t="shared" si="44"/>
        <v>0</v>
      </c>
    </row>
    <row r="75" spans="1:11" ht="15.6" x14ac:dyDescent="0.25">
      <c r="A75" s="145"/>
      <c r="B75" s="80" t="s">
        <v>90</v>
      </c>
      <c r="C75" s="6"/>
      <c r="D75" s="26"/>
      <c r="E75" s="21"/>
      <c r="F75" s="23"/>
      <c r="G75" s="26"/>
      <c r="H75" s="27"/>
      <c r="I75" s="30">
        <f>SUM(I43:I74)</f>
        <v>0</v>
      </c>
      <c r="J75" s="30">
        <f t="shared" ref="J75:K75" si="57">SUM(J43:J74)</f>
        <v>0</v>
      </c>
      <c r="K75" s="30">
        <f t="shared" si="57"/>
        <v>0</v>
      </c>
    </row>
    <row r="76" spans="1:11" ht="31.2" x14ac:dyDescent="0.25">
      <c r="A76" s="141" t="s">
        <v>8</v>
      </c>
      <c r="B76" s="3" t="s">
        <v>7</v>
      </c>
      <c r="C76" s="6" t="s">
        <v>91</v>
      </c>
      <c r="D76" s="26">
        <v>80</v>
      </c>
      <c r="E76" s="21"/>
      <c r="F76" s="23"/>
      <c r="G76" s="26">
        <f>'Skaičiuoklė (p)'!C147</f>
        <v>0</v>
      </c>
      <c r="H76" s="27">
        <f>I76/1.21</f>
        <v>0</v>
      </c>
      <c r="I76" s="27">
        <f>D76*G76</f>
        <v>0</v>
      </c>
      <c r="J76" s="28">
        <f>H76*5</f>
        <v>0</v>
      </c>
      <c r="K76" s="150">
        <f>I76*5</f>
        <v>0</v>
      </c>
    </row>
    <row r="77" spans="1:11" ht="18.600000000000001" thickBot="1" x14ac:dyDescent="0.4">
      <c r="A77" s="151" t="s">
        <v>92</v>
      </c>
      <c r="B77" s="152" t="s">
        <v>121</v>
      </c>
      <c r="C77" s="153"/>
      <c r="D77" s="153"/>
      <c r="E77" s="154"/>
      <c r="F77" s="155"/>
      <c r="G77" s="156"/>
      <c r="H77" s="157"/>
      <c r="I77" s="157"/>
      <c r="J77" s="158">
        <f>K77/1.21</f>
        <v>0</v>
      </c>
      <c r="K77" s="159">
        <f>K39+K75+K76</f>
        <v>0</v>
      </c>
    </row>
    <row r="78" spans="1:11" ht="18" x14ac:dyDescent="0.35">
      <c r="A78" s="9"/>
      <c r="B78" s="13"/>
      <c r="E78" s="15"/>
      <c r="F78" s="25"/>
      <c r="G78" s="18"/>
      <c r="H78" s="15"/>
      <c r="I78" s="15"/>
      <c r="J78" s="15"/>
    </row>
    <row r="79" spans="1:11" x14ac:dyDescent="0.25">
      <c r="E79" s="14"/>
      <c r="F79" s="14"/>
    </row>
    <row r="80" spans="1:11" x14ac:dyDescent="0.25">
      <c r="A80" s="204" t="s">
        <v>124</v>
      </c>
      <c r="B80" s="204"/>
      <c r="C80" s="204"/>
      <c r="D80" s="204"/>
      <c r="E80" s="204"/>
      <c r="F80" s="204"/>
      <c r="G80" s="204"/>
      <c r="H80" s="204"/>
      <c r="I80" s="204"/>
      <c r="J80" s="204"/>
      <c r="K80" s="204"/>
    </row>
    <row r="81" spans="1:11" x14ac:dyDescent="0.25">
      <c r="A81" s="204"/>
      <c r="B81" s="204"/>
      <c r="C81" s="204"/>
      <c r="D81" s="204"/>
      <c r="E81" s="204"/>
      <c r="F81" s="204"/>
      <c r="G81" s="204"/>
      <c r="H81" s="204"/>
      <c r="I81" s="204"/>
      <c r="J81" s="204"/>
      <c r="K81" s="204"/>
    </row>
    <row r="82" spans="1:11" x14ac:dyDescent="0.25">
      <c r="E82" s="14"/>
      <c r="F82" s="14"/>
    </row>
    <row r="83" spans="1:11" x14ac:dyDescent="0.25">
      <c r="E83" s="14"/>
      <c r="F83" s="14"/>
    </row>
    <row r="84" spans="1:11" x14ac:dyDescent="0.25">
      <c r="E84" s="14"/>
      <c r="F84" s="14"/>
    </row>
    <row r="85" spans="1:11" x14ac:dyDescent="0.25">
      <c r="E85" s="14"/>
      <c r="F85" s="14"/>
    </row>
    <row r="86" spans="1:11" x14ac:dyDescent="0.25">
      <c r="E86" s="14"/>
      <c r="F86" s="14"/>
    </row>
    <row r="87" spans="1:11" x14ac:dyDescent="0.25">
      <c r="E87" s="14"/>
      <c r="F87" s="14"/>
    </row>
    <row r="88" spans="1:11" x14ac:dyDescent="0.25">
      <c r="E88" s="14"/>
      <c r="F88" s="14"/>
    </row>
    <row r="89" spans="1:11" x14ac:dyDescent="0.25">
      <c r="E89" s="14"/>
      <c r="F89" s="14"/>
    </row>
    <row r="90" spans="1:11" x14ac:dyDescent="0.25">
      <c r="E90" s="14"/>
      <c r="F90" s="14"/>
    </row>
    <row r="91" spans="1:11" x14ac:dyDescent="0.25">
      <c r="E91" s="14"/>
      <c r="F91" s="14"/>
    </row>
    <row r="92" spans="1:11" x14ac:dyDescent="0.25">
      <c r="E92" s="14"/>
      <c r="F92" s="14"/>
    </row>
    <row r="93" spans="1:11" x14ac:dyDescent="0.25">
      <c r="E93" s="14"/>
      <c r="F93" s="14"/>
    </row>
    <row r="94" spans="1:11" x14ac:dyDescent="0.25">
      <c r="E94" s="14"/>
      <c r="F94" s="14"/>
    </row>
    <row r="95" spans="1:11" x14ac:dyDescent="0.25">
      <c r="E95" s="14"/>
      <c r="F95" s="14"/>
    </row>
    <row r="96" spans="1:11" x14ac:dyDescent="0.25">
      <c r="E96" s="14"/>
      <c r="F96" s="14"/>
    </row>
    <row r="97" spans="5:6" x14ac:dyDescent="0.25">
      <c r="E97" s="14"/>
      <c r="F97" s="14"/>
    </row>
    <row r="98" spans="5:6" x14ac:dyDescent="0.25">
      <c r="E98" s="14"/>
      <c r="F98" s="14"/>
    </row>
    <row r="99" spans="5:6" x14ac:dyDescent="0.25">
      <c r="E99" s="14"/>
      <c r="F99" s="14"/>
    </row>
    <row r="100" spans="5:6" x14ac:dyDescent="0.25">
      <c r="E100" s="14"/>
      <c r="F100" s="14"/>
    </row>
    <row r="101" spans="5:6" x14ac:dyDescent="0.25">
      <c r="E101" s="14"/>
      <c r="F101" s="14"/>
    </row>
    <row r="102" spans="5:6" x14ac:dyDescent="0.25">
      <c r="E102" s="14"/>
      <c r="F102" s="14"/>
    </row>
    <row r="103" spans="5:6" x14ac:dyDescent="0.25">
      <c r="E103" s="14"/>
      <c r="F103" s="14"/>
    </row>
    <row r="104" spans="5:6" x14ac:dyDescent="0.25">
      <c r="E104" s="14"/>
      <c r="F104" s="14"/>
    </row>
    <row r="105" spans="5:6" x14ac:dyDescent="0.25">
      <c r="E105" s="14"/>
      <c r="F105" s="14"/>
    </row>
    <row r="106" spans="5:6" x14ac:dyDescent="0.25">
      <c r="E106" s="14"/>
      <c r="F106" s="14"/>
    </row>
    <row r="107" spans="5:6" x14ac:dyDescent="0.25">
      <c r="E107" s="14"/>
      <c r="F107" s="14"/>
    </row>
    <row r="108" spans="5:6" x14ac:dyDescent="0.25">
      <c r="E108" s="14"/>
      <c r="F108" s="14"/>
    </row>
    <row r="109" spans="5:6" x14ac:dyDescent="0.25">
      <c r="E109" s="14"/>
      <c r="F109" s="14"/>
    </row>
    <row r="110" spans="5:6" x14ac:dyDescent="0.25">
      <c r="E110" s="14"/>
      <c r="F110" s="14"/>
    </row>
    <row r="111" spans="5:6" x14ac:dyDescent="0.25">
      <c r="E111" s="14"/>
      <c r="F111" s="14"/>
    </row>
    <row r="112" spans="5:6" x14ac:dyDescent="0.25">
      <c r="E112" s="14"/>
      <c r="F112" s="14"/>
    </row>
    <row r="113" spans="1:12" x14ac:dyDescent="0.25">
      <c r="E113" s="14"/>
      <c r="F113" s="14"/>
    </row>
    <row r="114" spans="1:12" x14ac:dyDescent="0.25">
      <c r="E114" s="14"/>
      <c r="F114" s="14"/>
    </row>
    <row r="115" spans="1:12" x14ac:dyDescent="0.25">
      <c r="E115" s="14"/>
      <c r="F115" s="14"/>
    </row>
    <row r="116" spans="1:12" s="19" customFormat="1" x14ac:dyDescent="0.25">
      <c r="A116" s="11"/>
      <c r="B116" s="11"/>
      <c r="C116" s="14"/>
      <c r="D116" s="14"/>
      <c r="E116" s="14"/>
      <c r="F116" s="14"/>
      <c r="H116" s="12"/>
      <c r="I116" s="12"/>
      <c r="J116" s="12"/>
      <c r="K116" s="12"/>
      <c r="L116" s="11"/>
    </row>
    <row r="117" spans="1:12" s="19" customFormat="1" x14ac:dyDescent="0.25">
      <c r="A117" s="11"/>
      <c r="B117" s="11"/>
      <c r="C117" s="14"/>
      <c r="D117" s="14"/>
      <c r="E117" s="14"/>
      <c r="F117" s="14"/>
      <c r="H117" s="12"/>
      <c r="I117" s="12"/>
      <c r="J117" s="12"/>
      <c r="K117" s="12"/>
      <c r="L117" s="11"/>
    </row>
    <row r="118" spans="1:12" s="19" customFormat="1" x14ac:dyDescent="0.25">
      <c r="A118" s="11"/>
      <c r="B118" s="11"/>
      <c r="C118" s="14"/>
      <c r="D118" s="14"/>
      <c r="E118" s="14"/>
      <c r="F118" s="14"/>
      <c r="H118" s="12"/>
      <c r="I118" s="12"/>
      <c r="J118" s="12"/>
      <c r="K118" s="12"/>
      <c r="L118" s="11"/>
    </row>
    <row r="119" spans="1:12" s="19" customFormat="1" x14ac:dyDescent="0.25">
      <c r="A119" s="11"/>
      <c r="B119" s="11"/>
      <c r="C119" s="14"/>
      <c r="D119" s="14"/>
      <c r="E119" s="14"/>
      <c r="F119" s="14"/>
      <c r="H119" s="12"/>
      <c r="I119" s="12"/>
      <c r="J119" s="12"/>
      <c r="K119" s="12"/>
      <c r="L119" s="11"/>
    </row>
    <row r="120" spans="1:12" s="19" customFormat="1" x14ac:dyDescent="0.25">
      <c r="A120" s="11"/>
      <c r="B120" s="11"/>
      <c r="C120" s="14"/>
      <c r="D120" s="14"/>
      <c r="E120" s="14"/>
      <c r="F120" s="14"/>
      <c r="H120" s="12"/>
      <c r="I120" s="12"/>
      <c r="J120" s="12"/>
      <c r="K120" s="12"/>
      <c r="L120" s="11"/>
    </row>
    <row r="121" spans="1:12" s="19" customFormat="1" x14ac:dyDescent="0.25">
      <c r="A121" s="11"/>
      <c r="B121" s="11"/>
      <c r="C121" s="14"/>
      <c r="D121" s="14"/>
      <c r="E121" s="14"/>
      <c r="F121" s="14"/>
      <c r="H121" s="12"/>
      <c r="I121" s="12"/>
      <c r="J121" s="12"/>
      <c r="K121" s="12"/>
      <c r="L121" s="11"/>
    </row>
    <row r="122" spans="1:12" s="19" customFormat="1" x14ac:dyDescent="0.25">
      <c r="A122" s="11"/>
      <c r="B122" s="11"/>
      <c r="C122" s="14"/>
      <c r="D122" s="14"/>
      <c r="E122" s="14"/>
      <c r="F122" s="14"/>
      <c r="H122" s="12"/>
      <c r="I122" s="12"/>
      <c r="J122" s="12"/>
      <c r="K122" s="12"/>
      <c r="L122" s="11"/>
    </row>
    <row r="123" spans="1:12" s="19" customFormat="1" x14ac:dyDescent="0.25">
      <c r="A123" s="11"/>
      <c r="B123" s="11"/>
      <c r="C123" s="14"/>
      <c r="D123" s="14"/>
      <c r="E123" s="14"/>
      <c r="F123" s="14"/>
      <c r="H123" s="12"/>
      <c r="I123" s="12"/>
      <c r="J123" s="12"/>
      <c r="K123" s="12"/>
      <c r="L123" s="11"/>
    </row>
    <row r="124" spans="1:12" s="19" customFormat="1" x14ac:dyDescent="0.25">
      <c r="A124" s="11"/>
      <c r="B124" s="11"/>
      <c r="C124" s="14"/>
      <c r="D124" s="14"/>
      <c r="E124" s="14"/>
      <c r="F124" s="14"/>
      <c r="H124" s="12"/>
      <c r="I124" s="12"/>
      <c r="J124" s="12"/>
      <c r="K124" s="12"/>
      <c r="L124" s="11"/>
    </row>
    <row r="125" spans="1:12" s="19" customFormat="1" x14ac:dyDescent="0.25">
      <c r="A125" s="11"/>
      <c r="B125" s="11"/>
      <c r="C125" s="14"/>
      <c r="D125" s="14"/>
      <c r="E125" s="14"/>
      <c r="F125" s="14"/>
      <c r="H125" s="12"/>
      <c r="I125" s="12"/>
      <c r="J125" s="12"/>
      <c r="K125" s="12"/>
      <c r="L125" s="11"/>
    </row>
    <row r="126" spans="1:12" s="19" customFormat="1" x14ac:dyDescent="0.25">
      <c r="A126" s="11"/>
      <c r="B126" s="11"/>
      <c r="C126" s="14"/>
      <c r="D126" s="14"/>
      <c r="E126" s="14"/>
      <c r="F126" s="14"/>
      <c r="H126" s="12"/>
      <c r="I126" s="12"/>
      <c r="J126" s="12"/>
      <c r="K126" s="12"/>
      <c r="L126" s="11"/>
    </row>
    <row r="127" spans="1:12" s="19" customFormat="1" x14ac:dyDescent="0.25">
      <c r="A127" s="11"/>
      <c r="B127" s="11"/>
      <c r="C127" s="14"/>
      <c r="D127" s="14"/>
      <c r="E127" s="14"/>
      <c r="F127" s="14"/>
      <c r="H127" s="12"/>
      <c r="I127" s="12"/>
      <c r="J127" s="12"/>
      <c r="K127" s="12"/>
      <c r="L127" s="11"/>
    </row>
    <row r="128" spans="1:12" s="19" customFormat="1" x14ac:dyDescent="0.25">
      <c r="A128" s="11"/>
      <c r="B128" s="11"/>
      <c r="C128" s="14"/>
      <c r="D128" s="14"/>
      <c r="E128" s="14"/>
      <c r="F128" s="14"/>
      <c r="H128" s="12"/>
      <c r="I128" s="12"/>
      <c r="J128" s="12"/>
      <c r="K128" s="12"/>
      <c r="L128" s="11"/>
    </row>
    <row r="129" spans="1:12" s="19" customFormat="1" x14ac:dyDescent="0.25">
      <c r="A129" s="11"/>
      <c r="B129" s="11"/>
      <c r="C129" s="14"/>
      <c r="D129" s="14"/>
      <c r="E129" s="14"/>
      <c r="F129" s="14"/>
      <c r="H129" s="12"/>
      <c r="I129" s="12"/>
      <c r="J129" s="12"/>
      <c r="K129" s="12"/>
      <c r="L129" s="11"/>
    </row>
    <row r="130" spans="1:12" s="19" customFormat="1" x14ac:dyDescent="0.25">
      <c r="A130" s="11"/>
      <c r="B130" s="11"/>
      <c r="C130" s="14"/>
      <c r="D130" s="14"/>
      <c r="E130" s="14"/>
      <c r="F130" s="14"/>
      <c r="H130" s="12"/>
      <c r="I130" s="12"/>
      <c r="J130" s="12"/>
      <c r="K130" s="12"/>
      <c r="L130" s="11"/>
    </row>
    <row r="131" spans="1:12" s="19" customFormat="1" x14ac:dyDescent="0.25">
      <c r="A131" s="11"/>
      <c r="B131" s="11"/>
      <c r="C131" s="14"/>
      <c r="D131" s="14"/>
      <c r="E131" s="14"/>
      <c r="F131" s="14"/>
      <c r="H131" s="12"/>
      <c r="I131" s="12"/>
      <c r="J131" s="12"/>
      <c r="K131" s="12"/>
      <c r="L131" s="11"/>
    </row>
    <row r="132" spans="1:12" s="19" customFormat="1" x14ac:dyDescent="0.25">
      <c r="A132" s="11"/>
      <c r="B132" s="11"/>
      <c r="C132" s="14"/>
      <c r="D132" s="14"/>
      <c r="E132" s="14"/>
      <c r="F132" s="14"/>
      <c r="H132" s="12"/>
      <c r="I132" s="12"/>
      <c r="J132" s="12"/>
      <c r="K132" s="12"/>
      <c r="L132" s="11"/>
    </row>
    <row r="133" spans="1:12" s="19" customFormat="1" x14ac:dyDescent="0.25">
      <c r="A133" s="11"/>
      <c r="B133" s="11"/>
      <c r="C133" s="14"/>
      <c r="D133" s="14"/>
      <c r="E133" s="14"/>
      <c r="F133" s="14"/>
      <c r="H133" s="12"/>
      <c r="I133" s="12"/>
      <c r="J133" s="12"/>
      <c r="K133" s="12"/>
      <c r="L133" s="11"/>
    </row>
    <row r="134" spans="1:12" s="19" customFormat="1" x14ac:dyDescent="0.25">
      <c r="A134" s="11"/>
      <c r="B134" s="11"/>
      <c r="C134" s="14"/>
      <c r="D134" s="14"/>
      <c r="E134" s="14"/>
      <c r="F134" s="14"/>
      <c r="H134" s="12"/>
      <c r="I134" s="12"/>
      <c r="J134" s="12"/>
      <c r="K134" s="12"/>
      <c r="L134" s="11"/>
    </row>
    <row r="135" spans="1:12" s="19" customFormat="1" x14ac:dyDescent="0.25">
      <c r="A135" s="11"/>
      <c r="B135" s="11"/>
      <c r="C135" s="14"/>
      <c r="D135" s="14"/>
      <c r="E135" s="14"/>
      <c r="F135" s="14"/>
      <c r="H135" s="12"/>
      <c r="I135" s="12"/>
      <c r="J135" s="12"/>
      <c r="K135" s="12"/>
      <c r="L135" s="11"/>
    </row>
    <row r="136" spans="1:12" s="19" customFormat="1" x14ac:dyDescent="0.25">
      <c r="A136" s="11"/>
      <c r="B136" s="11"/>
      <c r="C136" s="14"/>
      <c r="D136" s="14"/>
      <c r="E136" s="14"/>
      <c r="F136" s="14"/>
      <c r="H136" s="12"/>
      <c r="I136" s="12"/>
      <c r="J136" s="12"/>
      <c r="K136" s="12"/>
      <c r="L136" s="11"/>
    </row>
    <row r="137" spans="1:12" s="19" customFormat="1" x14ac:dyDescent="0.25">
      <c r="A137" s="11"/>
      <c r="B137" s="11"/>
      <c r="C137" s="14"/>
      <c r="D137" s="14"/>
      <c r="E137" s="14"/>
      <c r="F137" s="14"/>
      <c r="H137" s="12"/>
      <c r="I137" s="12"/>
      <c r="J137" s="12"/>
      <c r="K137" s="12"/>
      <c r="L137" s="11"/>
    </row>
    <row r="138" spans="1:12" s="19" customFormat="1" x14ac:dyDescent="0.25">
      <c r="A138" s="11"/>
      <c r="B138" s="11"/>
      <c r="C138" s="14"/>
      <c r="D138" s="14"/>
      <c r="E138" s="14"/>
      <c r="F138" s="14"/>
      <c r="H138" s="12"/>
      <c r="I138" s="12"/>
      <c r="J138" s="12"/>
      <c r="K138" s="12"/>
      <c r="L138" s="11"/>
    </row>
    <row r="139" spans="1:12" s="19" customFormat="1" x14ac:dyDescent="0.25">
      <c r="A139" s="11"/>
      <c r="B139" s="11"/>
      <c r="C139" s="14"/>
      <c r="D139" s="14"/>
      <c r="E139" s="14"/>
      <c r="F139" s="14"/>
      <c r="H139" s="12"/>
      <c r="I139" s="12"/>
      <c r="J139" s="12"/>
      <c r="K139" s="12"/>
      <c r="L139" s="11"/>
    </row>
    <row r="140" spans="1:12" s="19" customFormat="1" x14ac:dyDescent="0.25">
      <c r="A140" s="11"/>
      <c r="B140" s="11"/>
      <c r="C140" s="14"/>
      <c r="D140" s="14"/>
      <c r="E140" s="14"/>
      <c r="F140" s="14"/>
      <c r="H140" s="12"/>
      <c r="I140" s="12"/>
      <c r="J140" s="12"/>
      <c r="K140" s="12"/>
      <c r="L140" s="11"/>
    </row>
    <row r="141" spans="1:12" s="19" customFormat="1" x14ac:dyDescent="0.25">
      <c r="A141" s="11"/>
      <c r="B141" s="11"/>
      <c r="C141" s="14"/>
      <c r="D141" s="14"/>
      <c r="E141" s="14"/>
      <c r="F141" s="14"/>
      <c r="H141" s="12"/>
      <c r="I141" s="12"/>
      <c r="J141" s="12"/>
      <c r="K141" s="12"/>
      <c r="L141" s="11"/>
    </row>
    <row r="142" spans="1:12" s="19" customFormat="1" x14ac:dyDescent="0.25">
      <c r="A142" s="11"/>
      <c r="B142" s="11"/>
      <c r="C142" s="14"/>
      <c r="D142" s="14"/>
      <c r="E142" s="14"/>
      <c r="F142" s="14"/>
      <c r="H142" s="12"/>
      <c r="I142" s="12"/>
      <c r="J142" s="12"/>
      <c r="K142" s="12"/>
      <c r="L142" s="11"/>
    </row>
    <row r="143" spans="1:12" s="19" customFormat="1" x14ac:dyDescent="0.25">
      <c r="A143" s="11"/>
      <c r="B143" s="11"/>
      <c r="C143" s="14"/>
      <c r="D143" s="14"/>
      <c r="E143" s="14"/>
      <c r="F143" s="14"/>
      <c r="H143" s="12"/>
      <c r="I143" s="12"/>
      <c r="J143" s="12"/>
      <c r="K143" s="12"/>
      <c r="L143" s="11"/>
    </row>
    <row r="144" spans="1:12" s="19" customFormat="1" x14ac:dyDescent="0.25">
      <c r="A144" s="11"/>
      <c r="B144" s="11"/>
      <c r="C144" s="14"/>
      <c r="D144" s="14"/>
      <c r="E144" s="14"/>
      <c r="F144" s="14"/>
      <c r="H144" s="12"/>
      <c r="I144" s="12"/>
      <c r="J144" s="12"/>
      <c r="K144" s="12"/>
      <c r="L144" s="11"/>
    </row>
    <row r="145" spans="1:12" s="19" customFormat="1" x14ac:dyDescent="0.25">
      <c r="A145" s="11"/>
      <c r="B145" s="11"/>
      <c r="C145" s="14"/>
      <c r="D145" s="14"/>
      <c r="E145" s="14"/>
      <c r="F145" s="14"/>
      <c r="H145" s="12"/>
      <c r="I145" s="12"/>
      <c r="J145" s="12"/>
      <c r="K145" s="12"/>
      <c r="L145" s="11"/>
    </row>
    <row r="146" spans="1:12" s="19" customFormat="1" x14ac:dyDescent="0.25">
      <c r="A146" s="11"/>
      <c r="B146" s="11"/>
      <c r="C146" s="14"/>
      <c r="D146" s="14"/>
      <c r="E146" s="14"/>
      <c r="F146" s="14"/>
      <c r="H146" s="12"/>
      <c r="I146" s="12"/>
      <c r="J146" s="12"/>
      <c r="K146" s="12"/>
      <c r="L146" s="11"/>
    </row>
    <row r="147" spans="1:12" s="19" customFormat="1" x14ac:dyDescent="0.25">
      <c r="A147" s="11"/>
      <c r="B147" s="11"/>
      <c r="C147" s="14"/>
      <c r="D147" s="14"/>
      <c r="E147" s="14"/>
      <c r="F147" s="14"/>
      <c r="H147" s="12"/>
      <c r="I147" s="12"/>
      <c r="J147" s="12"/>
      <c r="K147" s="12"/>
      <c r="L147" s="11"/>
    </row>
    <row r="148" spans="1:12" s="19" customFormat="1" x14ac:dyDescent="0.25">
      <c r="A148" s="11"/>
      <c r="B148" s="11"/>
      <c r="C148" s="14"/>
      <c r="D148" s="14"/>
      <c r="E148" s="14"/>
      <c r="F148" s="14"/>
      <c r="H148" s="12"/>
      <c r="I148" s="12"/>
      <c r="J148" s="12"/>
      <c r="K148" s="12"/>
      <c r="L148" s="11"/>
    </row>
    <row r="149" spans="1:12" s="19" customFormat="1" x14ac:dyDescent="0.25">
      <c r="A149" s="11"/>
      <c r="B149" s="11"/>
      <c r="C149" s="14"/>
      <c r="D149" s="14"/>
      <c r="E149" s="14"/>
      <c r="F149" s="14"/>
      <c r="H149" s="12"/>
      <c r="I149" s="12"/>
      <c r="J149" s="12"/>
      <c r="K149" s="12"/>
      <c r="L149" s="11"/>
    </row>
    <row r="150" spans="1:12" s="19" customFormat="1" x14ac:dyDescent="0.25">
      <c r="A150" s="11"/>
      <c r="B150" s="11"/>
      <c r="C150" s="14"/>
      <c r="D150" s="14"/>
      <c r="E150" s="14"/>
      <c r="F150" s="14"/>
      <c r="H150" s="12"/>
      <c r="I150" s="12"/>
      <c r="J150" s="12"/>
      <c r="K150" s="12"/>
      <c r="L150" s="11"/>
    </row>
  </sheetData>
  <sheetProtection selectLockedCells="1" selectUnlockedCells="1"/>
  <mergeCells count="16">
    <mergeCell ref="A1:K1"/>
    <mergeCell ref="A80:K81"/>
    <mergeCell ref="G2:G3"/>
    <mergeCell ref="H2:I2"/>
    <mergeCell ref="A52:A53"/>
    <mergeCell ref="A65:A66"/>
    <mergeCell ref="D2:D3"/>
    <mergeCell ref="E2:F2"/>
    <mergeCell ref="J2:K2"/>
    <mergeCell ref="B4:K4"/>
    <mergeCell ref="B40:K40"/>
    <mergeCell ref="A16:A17"/>
    <mergeCell ref="A29:A30"/>
    <mergeCell ref="A2:A3"/>
    <mergeCell ref="B2:B3"/>
    <mergeCell ref="C2:C3"/>
  </mergeCells>
  <pageMargins left="0.7" right="0.7" top="0.75" bottom="0.75" header="0.3" footer="0.3"/>
  <pageSetup paperSize="9" orientation="portrait" r:id="rId1"/>
  <ignoredErrors>
    <ignoredError sqref="J75:K75"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E8069-1742-4DB7-A8C2-0E87EF789EF9}">
  <sheetPr>
    <pageSetUpPr fitToPage="1"/>
  </sheetPr>
  <dimension ref="A1:H25"/>
  <sheetViews>
    <sheetView topLeftCell="A19" workbookViewId="0">
      <selection activeCell="J24" sqref="J24"/>
    </sheetView>
  </sheetViews>
  <sheetFormatPr defaultColWidth="9.109375" defaultRowHeight="13.8" x14ac:dyDescent="0.25"/>
  <cols>
    <col min="1" max="1" width="6.33203125" style="11" customWidth="1"/>
    <col min="2" max="2" width="37.88671875" style="11" customWidth="1"/>
    <col min="3" max="3" width="9.109375" style="14"/>
    <col min="4" max="4" width="15.88671875" style="14" customWidth="1"/>
    <col min="5" max="5" width="11.44140625" style="14" customWidth="1"/>
    <col min="6" max="6" width="11.77734375" style="14" customWidth="1"/>
    <col min="7" max="7" width="15.6640625" style="19" customWidth="1"/>
    <col min="8" max="8" width="14.33203125" style="12" customWidth="1"/>
    <col min="9" max="9" width="6.109375" style="11" customWidth="1"/>
    <col min="10" max="16384" width="9.109375" style="11"/>
  </cols>
  <sheetData>
    <row r="1" spans="1:8" ht="14.4" thickBot="1" x14ac:dyDescent="0.3">
      <c r="A1" s="224" t="s">
        <v>150</v>
      </c>
      <c r="B1" s="225"/>
      <c r="C1" s="225"/>
      <c r="D1" s="225"/>
      <c r="E1" s="225"/>
      <c r="F1" s="225"/>
      <c r="G1" s="225"/>
      <c r="H1" s="226"/>
    </row>
    <row r="2" spans="1:8" ht="75.599999999999994" customHeight="1" thickBot="1" x14ac:dyDescent="0.3">
      <c r="A2" s="127" t="s">
        <v>0</v>
      </c>
      <c r="B2" s="132" t="s">
        <v>9</v>
      </c>
      <c r="C2" s="128" t="s">
        <v>12</v>
      </c>
      <c r="D2" s="128" t="s">
        <v>13</v>
      </c>
      <c r="E2" s="129" t="s">
        <v>14</v>
      </c>
      <c r="F2" s="129" t="s">
        <v>15</v>
      </c>
      <c r="G2" s="130" t="s">
        <v>160</v>
      </c>
      <c r="H2" s="131" t="s">
        <v>161</v>
      </c>
    </row>
    <row r="3" spans="1:8" ht="66" customHeight="1" x14ac:dyDescent="0.25">
      <c r="A3" s="170">
        <v>1</v>
      </c>
      <c r="B3" s="171" t="s">
        <v>144</v>
      </c>
      <c r="C3" s="172" t="s">
        <v>16</v>
      </c>
      <c r="D3" s="173">
        <v>50</v>
      </c>
      <c r="E3" s="190"/>
      <c r="F3" s="174">
        <f>E3*1.21</f>
        <v>0</v>
      </c>
      <c r="G3" s="175">
        <f>D3*E3</f>
        <v>0</v>
      </c>
      <c r="H3" s="176">
        <f>D3*F3</f>
        <v>0</v>
      </c>
    </row>
    <row r="4" spans="1:8" ht="31.2" x14ac:dyDescent="0.25">
      <c r="A4" s="126">
        <v>2</v>
      </c>
      <c r="B4" s="165" t="s">
        <v>143</v>
      </c>
      <c r="C4" s="8" t="s">
        <v>17</v>
      </c>
      <c r="D4" s="6">
        <v>76541</v>
      </c>
      <c r="E4" s="191"/>
      <c r="F4" s="117">
        <f t="shared" ref="F4:F24" si="0">E4*1.21</f>
        <v>0</v>
      </c>
      <c r="G4" s="118">
        <f t="shared" ref="G4:G24" si="1">D4*E4</f>
        <v>0</v>
      </c>
      <c r="H4" s="119">
        <f t="shared" ref="H4:H24" si="2">D4*F4</f>
        <v>0</v>
      </c>
    </row>
    <row r="5" spans="1:8" ht="69" customHeight="1" x14ac:dyDescent="0.25">
      <c r="A5" s="126">
        <v>3</v>
      </c>
      <c r="B5" s="165" t="s">
        <v>148</v>
      </c>
      <c r="C5" s="8" t="s">
        <v>18</v>
      </c>
      <c r="D5" s="6">
        <v>76541</v>
      </c>
      <c r="E5" s="191"/>
      <c r="F5" s="117">
        <f t="shared" si="0"/>
        <v>0</v>
      </c>
      <c r="G5" s="118">
        <f t="shared" si="1"/>
        <v>0</v>
      </c>
      <c r="H5" s="119">
        <f t="shared" si="2"/>
        <v>0</v>
      </c>
    </row>
    <row r="6" spans="1:8" ht="46.8" x14ac:dyDescent="0.25">
      <c r="A6" s="126">
        <v>4</v>
      </c>
      <c r="B6" s="165" t="s">
        <v>174</v>
      </c>
      <c r="C6" s="8" t="s">
        <v>19</v>
      </c>
      <c r="D6" s="16">
        <v>10000</v>
      </c>
      <c r="E6" s="191"/>
      <c r="F6" s="117">
        <f t="shared" si="0"/>
        <v>0</v>
      </c>
      <c r="G6" s="118">
        <f t="shared" si="1"/>
        <v>0</v>
      </c>
      <c r="H6" s="119">
        <f t="shared" si="2"/>
        <v>0</v>
      </c>
    </row>
    <row r="7" spans="1:8" ht="69" customHeight="1" x14ac:dyDescent="0.25">
      <c r="A7" s="126">
        <v>5</v>
      </c>
      <c r="B7" s="165" t="s">
        <v>151</v>
      </c>
      <c r="C7" s="8" t="s">
        <v>17</v>
      </c>
      <c r="D7" s="16">
        <v>50</v>
      </c>
      <c r="E7" s="191"/>
      <c r="F7" s="117">
        <f t="shared" si="0"/>
        <v>0</v>
      </c>
      <c r="G7" s="118">
        <f t="shared" si="1"/>
        <v>0</v>
      </c>
      <c r="H7" s="119">
        <f t="shared" si="2"/>
        <v>0</v>
      </c>
    </row>
    <row r="8" spans="1:8" ht="68.400000000000006" customHeight="1" x14ac:dyDescent="0.25">
      <c r="A8" s="126">
        <v>6</v>
      </c>
      <c r="B8" s="165" t="s">
        <v>152</v>
      </c>
      <c r="C8" s="8" t="s">
        <v>17</v>
      </c>
      <c r="D8" s="16">
        <v>50</v>
      </c>
      <c r="E8" s="191"/>
      <c r="F8" s="117">
        <f t="shared" si="0"/>
        <v>0</v>
      </c>
      <c r="G8" s="118">
        <f t="shared" si="1"/>
        <v>0</v>
      </c>
      <c r="H8" s="119">
        <f t="shared" si="2"/>
        <v>0</v>
      </c>
    </row>
    <row r="9" spans="1:8" ht="52.2" customHeight="1" x14ac:dyDescent="0.25">
      <c r="A9" s="126">
        <v>7</v>
      </c>
      <c r="B9" s="165" t="s">
        <v>153</v>
      </c>
      <c r="C9" s="8" t="s">
        <v>19</v>
      </c>
      <c r="D9" s="16">
        <v>20</v>
      </c>
      <c r="E9" s="191"/>
      <c r="F9" s="117">
        <f t="shared" si="0"/>
        <v>0</v>
      </c>
      <c r="G9" s="118">
        <f t="shared" si="1"/>
        <v>0</v>
      </c>
      <c r="H9" s="119">
        <f t="shared" si="2"/>
        <v>0</v>
      </c>
    </row>
    <row r="10" spans="1:8" ht="46.8" x14ac:dyDescent="0.25">
      <c r="A10" s="126">
        <v>8</v>
      </c>
      <c r="B10" s="165" t="s">
        <v>154</v>
      </c>
      <c r="C10" s="8" t="s">
        <v>19</v>
      </c>
      <c r="D10" s="16">
        <v>50</v>
      </c>
      <c r="E10" s="191"/>
      <c r="F10" s="117">
        <f t="shared" si="0"/>
        <v>0</v>
      </c>
      <c r="G10" s="118">
        <f t="shared" si="1"/>
        <v>0</v>
      </c>
      <c r="H10" s="119">
        <f t="shared" si="2"/>
        <v>0</v>
      </c>
    </row>
    <row r="11" spans="1:8" ht="40.200000000000003" customHeight="1" x14ac:dyDescent="0.25">
      <c r="A11" s="126">
        <v>9</v>
      </c>
      <c r="B11" s="165" t="s">
        <v>155</v>
      </c>
      <c r="C11" s="8" t="s">
        <v>17</v>
      </c>
      <c r="D11" s="16">
        <v>30000</v>
      </c>
      <c r="E11" s="191"/>
      <c r="F11" s="117">
        <f t="shared" si="0"/>
        <v>0</v>
      </c>
      <c r="G11" s="118">
        <f t="shared" si="1"/>
        <v>0</v>
      </c>
      <c r="H11" s="119">
        <f t="shared" si="2"/>
        <v>0</v>
      </c>
    </row>
    <row r="12" spans="1:8" ht="18.600000000000001" x14ac:dyDescent="0.25">
      <c r="A12" s="126">
        <v>10</v>
      </c>
      <c r="B12" s="165" t="s">
        <v>20</v>
      </c>
      <c r="C12" s="8" t="s">
        <v>21</v>
      </c>
      <c r="D12" s="16">
        <v>5000</v>
      </c>
      <c r="E12" s="191"/>
      <c r="F12" s="117">
        <f t="shared" si="0"/>
        <v>0</v>
      </c>
      <c r="G12" s="118">
        <f t="shared" si="1"/>
        <v>0</v>
      </c>
      <c r="H12" s="119">
        <f t="shared" si="2"/>
        <v>0</v>
      </c>
    </row>
    <row r="13" spans="1:8" ht="46.8" x14ac:dyDescent="0.3">
      <c r="A13" s="126">
        <v>11</v>
      </c>
      <c r="B13" s="62" t="s">
        <v>156</v>
      </c>
      <c r="C13" s="8" t="s">
        <v>19</v>
      </c>
      <c r="D13" s="16">
        <v>20</v>
      </c>
      <c r="E13" s="191"/>
      <c r="F13" s="117">
        <f t="shared" si="0"/>
        <v>0</v>
      </c>
      <c r="G13" s="118">
        <f t="shared" si="1"/>
        <v>0</v>
      </c>
      <c r="H13" s="119">
        <f t="shared" si="2"/>
        <v>0</v>
      </c>
    </row>
    <row r="14" spans="1:8" ht="31.2" x14ac:dyDescent="0.25">
      <c r="A14" s="126">
        <v>12</v>
      </c>
      <c r="B14" s="165" t="s">
        <v>157</v>
      </c>
      <c r="C14" s="8" t="s">
        <v>19</v>
      </c>
      <c r="D14" s="16">
        <v>10</v>
      </c>
      <c r="E14" s="191"/>
      <c r="F14" s="117">
        <f t="shared" si="0"/>
        <v>0</v>
      </c>
      <c r="G14" s="118">
        <f t="shared" si="1"/>
        <v>0</v>
      </c>
      <c r="H14" s="119">
        <f t="shared" si="2"/>
        <v>0</v>
      </c>
    </row>
    <row r="15" spans="1:8" ht="46.8" x14ac:dyDescent="0.25">
      <c r="A15" s="126">
        <v>13</v>
      </c>
      <c r="B15" s="165" t="s">
        <v>159</v>
      </c>
      <c r="C15" s="8" t="s">
        <v>17</v>
      </c>
      <c r="D15" s="16">
        <v>500</v>
      </c>
      <c r="E15" s="191"/>
      <c r="F15" s="117">
        <f t="shared" si="0"/>
        <v>0</v>
      </c>
      <c r="G15" s="118">
        <f t="shared" si="1"/>
        <v>0</v>
      </c>
      <c r="H15" s="119">
        <f t="shared" si="2"/>
        <v>0</v>
      </c>
    </row>
    <row r="16" spans="1:8" ht="49.8" x14ac:dyDescent="0.25">
      <c r="A16" s="126">
        <v>14</v>
      </c>
      <c r="B16" s="165" t="s">
        <v>158</v>
      </c>
      <c r="C16" s="8" t="s">
        <v>19</v>
      </c>
      <c r="D16" s="16">
        <v>200</v>
      </c>
      <c r="E16" s="191"/>
      <c r="F16" s="117">
        <f t="shared" si="0"/>
        <v>0</v>
      </c>
      <c r="G16" s="118">
        <f t="shared" si="1"/>
        <v>0</v>
      </c>
      <c r="H16" s="119">
        <f t="shared" si="2"/>
        <v>0</v>
      </c>
    </row>
    <row r="17" spans="1:8" ht="65.400000000000006" x14ac:dyDescent="0.25">
      <c r="A17" s="126">
        <v>15</v>
      </c>
      <c r="B17" s="165" t="s">
        <v>149</v>
      </c>
      <c r="C17" s="8" t="s">
        <v>19</v>
      </c>
      <c r="D17" s="16">
        <v>50</v>
      </c>
      <c r="E17" s="191"/>
      <c r="F17" s="117">
        <f t="shared" si="0"/>
        <v>0</v>
      </c>
      <c r="G17" s="118">
        <f t="shared" si="1"/>
        <v>0</v>
      </c>
      <c r="H17" s="119">
        <f t="shared" si="2"/>
        <v>0</v>
      </c>
    </row>
    <row r="18" spans="1:8" ht="31.2" x14ac:dyDescent="0.25">
      <c r="A18" s="126">
        <v>16</v>
      </c>
      <c r="B18" s="165" t="s">
        <v>22</v>
      </c>
      <c r="C18" s="8" t="s">
        <v>23</v>
      </c>
      <c r="D18" s="16">
        <v>96</v>
      </c>
      <c r="E18" s="191"/>
      <c r="F18" s="117">
        <f t="shared" si="0"/>
        <v>0</v>
      </c>
      <c r="G18" s="118">
        <f t="shared" si="1"/>
        <v>0</v>
      </c>
      <c r="H18" s="119">
        <f t="shared" si="2"/>
        <v>0</v>
      </c>
    </row>
    <row r="19" spans="1:8" ht="31.2" x14ac:dyDescent="0.25">
      <c r="A19" s="126">
        <v>17</v>
      </c>
      <c r="B19" s="165" t="s">
        <v>22</v>
      </c>
      <c r="C19" s="8" t="s">
        <v>24</v>
      </c>
      <c r="D19" s="16">
        <v>4800</v>
      </c>
      <c r="E19" s="191"/>
      <c r="F19" s="117">
        <f t="shared" si="0"/>
        <v>0</v>
      </c>
      <c r="G19" s="118">
        <f t="shared" si="1"/>
        <v>0</v>
      </c>
      <c r="H19" s="119">
        <f t="shared" si="2"/>
        <v>0</v>
      </c>
    </row>
    <row r="20" spans="1:8" ht="31.2" x14ac:dyDescent="0.25">
      <c r="A20" s="126">
        <v>18</v>
      </c>
      <c r="B20" s="165" t="s">
        <v>25</v>
      </c>
      <c r="C20" s="8" t="s">
        <v>23</v>
      </c>
      <c r="D20" s="16">
        <v>96</v>
      </c>
      <c r="E20" s="191"/>
      <c r="F20" s="117">
        <f t="shared" si="0"/>
        <v>0</v>
      </c>
      <c r="G20" s="118">
        <f t="shared" si="1"/>
        <v>0</v>
      </c>
      <c r="H20" s="119">
        <f t="shared" si="2"/>
        <v>0</v>
      </c>
    </row>
    <row r="21" spans="1:8" ht="42" customHeight="1" x14ac:dyDescent="0.25">
      <c r="A21" s="126">
        <v>19</v>
      </c>
      <c r="B21" s="165" t="s">
        <v>25</v>
      </c>
      <c r="C21" s="8" t="s">
        <v>24</v>
      </c>
      <c r="D21" s="16">
        <v>4800</v>
      </c>
      <c r="E21" s="191"/>
      <c r="F21" s="117">
        <f t="shared" si="0"/>
        <v>0</v>
      </c>
      <c r="G21" s="118">
        <f t="shared" si="1"/>
        <v>0</v>
      </c>
      <c r="H21" s="119">
        <f t="shared" si="2"/>
        <v>0</v>
      </c>
    </row>
    <row r="22" spans="1:8" ht="64.95" customHeight="1" x14ac:dyDescent="0.25">
      <c r="A22" s="126">
        <v>20</v>
      </c>
      <c r="B22" s="165" t="s">
        <v>26</v>
      </c>
      <c r="C22" s="8" t="s">
        <v>23</v>
      </c>
      <c r="D22" s="16">
        <v>2001</v>
      </c>
      <c r="E22" s="191"/>
      <c r="F22" s="117">
        <f t="shared" si="0"/>
        <v>0</v>
      </c>
      <c r="G22" s="118">
        <f t="shared" si="1"/>
        <v>0</v>
      </c>
      <c r="H22" s="119">
        <f t="shared" si="2"/>
        <v>0</v>
      </c>
    </row>
    <row r="23" spans="1:8" ht="64.95" customHeight="1" x14ac:dyDescent="0.25">
      <c r="A23" s="145">
        <v>21</v>
      </c>
      <c r="B23" s="167" t="s">
        <v>175</v>
      </c>
      <c r="C23" s="168" t="s">
        <v>176</v>
      </c>
      <c r="D23" s="6">
        <v>50</v>
      </c>
      <c r="E23" s="192"/>
      <c r="F23" s="187">
        <f t="shared" si="0"/>
        <v>0</v>
      </c>
      <c r="G23" s="118">
        <f t="shared" si="1"/>
        <v>0</v>
      </c>
      <c r="H23" s="119">
        <f t="shared" si="2"/>
        <v>0</v>
      </c>
    </row>
    <row r="24" spans="1:8" ht="79.2" customHeight="1" x14ac:dyDescent="0.25">
      <c r="A24" s="188">
        <v>22</v>
      </c>
      <c r="B24" s="167" t="s">
        <v>172</v>
      </c>
      <c r="C24" s="168" t="s">
        <v>173</v>
      </c>
      <c r="D24" s="189">
        <v>2600</v>
      </c>
      <c r="E24" s="169"/>
      <c r="F24" s="187">
        <f t="shared" si="0"/>
        <v>0</v>
      </c>
      <c r="G24" s="118">
        <f t="shared" si="1"/>
        <v>0</v>
      </c>
      <c r="H24" s="119">
        <f t="shared" si="2"/>
        <v>0</v>
      </c>
    </row>
    <row r="25" spans="1:8" ht="31.8" thickBot="1" x14ac:dyDescent="0.35">
      <c r="A25" s="120"/>
      <c r="B25" s="121" t="s">
        <v>27</v>
      </c>
      <c r="C25" s="122"/>
      <c r="D25" s="122"/>
      <c r="E25" s="123"/>
      <c r="F25" s="123"/>
      <c r="G25" s="124">
        <f>SUM(G3:G24)</f>
        <v>0</v>
      </c>
      <c r="H25" s="125">
        <f>SUM(H3:H24)</f>
        <v>0</v>
      </c>
    </row>
  </sheetData>
  <mergeCells count="1">
    <mergeCell ref="A1:H1"/>
  </mergeCells>
  <pageMargins left="0.7" right="0.7" top="0.75" bottom="0.75" header="0.3" footer="0.3"/>
  <pageSetup paperSize="9" scale="78" fitToHeight="0"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A848A-2831-4B6C-ABB1-3ACDB7284EA8}">
  <dimension ref="A1:G170"/>
  <sheetViews>
    <sheetView tabSelected="1" topLeftCell="A3" zoomScale="115" zoomScaleNormal="115" workbookViewId="0">
      <selection activeCell="B12" sqref="B12"/>
    </sheetView>
  </sheetViews>
  <sheetFormatPr defaultRowHeight="14.4" x14ac:dyDescent="0.3"/>
  <cols>
    <col min="1" max="1" width="6.109375" customWidth="1"/>
    <col min="2" max="2" width="84.6640625" customWidth="1"/>
    <col min="3" max="3" width="16.5546875" customWidth="1"/>
    <col min="5" max="5" width="9.6640625" customWidth="1"/>
    <col min="6" max="6" width="10" customWidth="1"/>
    <col min="7" max="7" width="11.77734375" customWidth="1"/>
  </cols>
  <sheetData>
    <row r="1" spans="1:7" ht="15" thickBot="1" x14ac:dyDescent="0.35"/>
    <row r="2" spans="1:7" ht="15.6" x14ac:dyDescent="0.3">
      <c r="A2" s="227" t="s">
        <v>108</v>
      </c>
      <c r="B2" s="228"/>
      <c r="C2" s="229"/>
    </row>
    <row r="3" spans="1:7" ht="29.4" customHeight="1" x14ac:dyDescent="0.3">
      <c r="A3" s="41" t="s">
        <v>0</v>
      </c>
      <c r="B3" s="33" t="s">
        <v>93</v>
      </c>
      <c r="C3" s="42" t="s">
        <v>94</v>
      </c>
    </row>
    <row r="4" spans="1:7" ht="16.2" thickBot="1" x14ac:dyDescent="0.35">
      <c r="A4" s="89" t="s">
        <v>2</v>
      </c>
      <c r="B4" s="46" t="s">
        <v>126</v>
      </c>
      <c r="C4" s="47">
        <v>85782.73</v>
      </c>
    </row>
    <row r="5" spans="1:7" ht="16.2" thickBot="1" x14ac:dyDescent="0.35">
      <c r="A5" s="90" t="s">
        <v>4</v>
      </c>
      <c r="B5" s="48" t="s">
        <v>95</v>
      </c>
      <c r="C5" s="49">
        <f>(C6*C12+C9*C13+C14+C15)*7</f>
        <v>0</v>
      </c>
      <c r="G5" s="69"/>
    </row>
    <row r="6" spans="1:7" ht="15.6" x14ac:dyDescent="0.3">
      <c r="A6" s="91" t="s">
        <v>67</v>
      </c>
      <c r="B6" s="77" t="s">
        <v>128</v>
      </c>
      <c r="C6" s="82">
        <f>C7+C8</f>
        <v>0</v>
      </c>
    </row>
    <row r="7" spans="1:7" ht="15.6" x14ac:dyDescent="0.3">
      <c r="A7" s="92" t="s">
        <v>68</v>
      </c>
      <c r="B7" s="74" t="s">
        <v>162</v>
      </c>
      <c r="C7" s="72"/>
    </row>
    <row r="8" spans="1:7" ht="15.6" x14ac:dyDescent="0.3">
      <c r="A8" s="92" t="s">
        <v>113</v>
      </c>
      <c r="B8" s="74" t="s">
        <v>163</v>
      </c>
      <c r="C8" s="72"/>
    </row>
    <row r="9" spans="1:7" ht="15.6" x14ac:dyDescent="0.3">
      <c r="A9" s="93" t="s">
        <v>69</v>
      </c>
      <c r="B9" s="75" t="s">
        <v>129</v>
      </c>
      <c r="C9" s="83">
        <f>C10+C11</f>
        <v>0</v>
      </c>
    </row>
    <row r="10" spans="1:7" ht="15.6" x14ac:dyDescent="0.3">
      <c r="A10" s="94" t="s">
        <v>88</v>
      </c>
      <c r="B10" s="74" t="s">
        <v>162</v>
      </c>
      <c r="C10" s="72"/>
    </row>
    <row r="11" spans="1:7" ht="15.6" x14ac:dyDescent="0.3">
      <c r="A11" s="94" t="s">
        <v>114</v>
      </c>
      <c r="B11" s="74" t="s">
        <v>163</v>
      </c>
      <c r="C11" s="72"/>
    </row>
    <row r="12" spans="1:7" ht="57.6" customHeight="1" x14ac:dyDescent="0.3">
      <c r="A12" s="88" t="s">
        <v>71</v>
      </c>
      <c r="B12" s="71" t="s">
        <v>182</v>
      </c>
      <c r="C12" s="44"/>
    </row>
    <row r="13" spans="1:7" ht="15.6" x14ac:dyDescent="0.3">
      <c r="A13" s="95" t="s">
        <v>73</v>
      </c>
      <c r="B13" s="76" t="s">
        <v>130</v>
      </c>
      <c r="C13" s="45"/>
    </row>
    <row r="14" spans="1:7" ht="15.6" x14ac:dyDescent="0.3">
      <c r="A14" s="88" t="s">
        <v>75</v>
      </c>
      <c r="B14" s="35" t="s">
        <v>116</v>
      </c>
      <c r="C14" s="84">
        <f>(C8*C12+C11*C13)*0.0249</f>
        <v>0</v>
      </c>
    </row>
    <row r="15" spans="1:7" ht="16.2" thickBot="1" x14ac:dyDescent="0.35">
      <c r="A15" s="93" t="s">
        <v>106</v>
      </c>
      <c r="B15" s="35" t="s">
        <v>117</v>
      </c>
      <c r="C15" s="85">
        <f>(C7*C12+C10*C13)*0.0177</f>
        <v>0</v>
      </c>
    </row>
    <row r="16" spans="1:7" ht="16.2" thickBot="1" x14ac:dyDescent="0.35">
      <c r="A16" s="96" t="s">
        <v>6</v>
      </c>
      <c r="B16" s="50" t="s">
        <v>96</v>
      </c>
      <c r="C16" s="49">
        <f>(C17+C19+C20+C21+C22)</f>
        <v>0</v>
      </c>
    </row>
    <row r="17" spans="1:3" ht="15.6" x14ac:dyDescent="0.3">
      <c r="A17" s="93" t="s">
        <v>81</v>
      </c>
      <c r="B17" s="36" t="s">
        <v>177</v>
      </c>
      <c r="C17" s="43"/>
    </row>
    <row r="18" spans="1:3" ht="15.6" x14ac:dyDescent="0.3">
      <c r="A18" s="88" t="s">
        <v>83</v>
      </c>
      <c r="B18" s="34" t="s">
        <v>178</v>
      </c>
      <c r="C18" s="44"/>
    </row>
    <row r="19" spans="1:3" ht="15.6" x14ac:dyDescent="0.3">
      <c r="A19" s="88" t="s">
        <v>97</v>
      </c>
      <c r="B19" s="61" t="s">
        <v>98</v>
      </c>
      <c r="C19" s="44"/>
    </row>
    <row r="20" spans="1:3" ht="15.6" x14ac:dyDescent="0.3">
      <c r="A20" s="88" t="s">
        <v>99</v>
      </c>
      <c r="B20" s="34" t="s">
        <v>115</v>
      </c>
      <c r="C20" s="44"/>
    </row>
    <row r="21" spans="1:3" ht="15.6" x14ac:dyDescent="0.3">
      <c r="A21" s="95" t="s">
        <v>100</v>
      </c>
      <c r="B21" s="35" t="s">
        <v>179</v>
      </c>
      <c r="C21" s="45"/>
    </row>
    <row r="22" spans="1:3" ht="16.2" thickBot="1" x14ac:dyDescent="0.35">
      <c r="A22" s="95" t="s">
        <v>104</v>
      </c>
      <c r="B22" s="35" t="s">
        <v>180</v>
      </c>
      <c r="C22" s="45"/>
    </row>
    <row r="23" spans="1:3" ht="16.2" thickBot="1" x14ac:dyDescent="0.35">
      <c r="A23" s="90" t="s">
        <v>8</v>
      </c>
      <c r="B23" s="50" t="s">
        <v>119</v>
      </c>
      <c r="C23" s="40"/>
    </row>
    <row r="24" spans="1:3" ht="16.2" thickBot="1" x14ac:dyDescent="0.35">
      <c r="A24" s="90" t="s">
        <v>28</v>
      </c>
      <c r="B24" s="50" t="s">
        <v>137</v>
      </c>
      <c r="C24" s="37">
        <f>(C5+C16+C23)*C25/100</f>
        <v>0</v>
      </c>
    </row>
    <row r="25" spans="1:3" ht="16.2" thickBot="1" x14ac:dyDescent="0.35">
      <c r="A25" s="97" t="s">
        <v>136</v>
      </c>
      <c r="B25" s="38" t="s">
        <v>138</v>
      </c>
      <c r="C25" s="40"/>
    </row>
    <row r="26" spans="1:3" ht="16.2" thickBot="1" x14ac:dyDescent="0.35">
      <c r="A26" s="97" t="s">
        <v>29</v>
      </c>
      <c r="B26" s="38" t="s">
        <v>101</v>
      </c>
      <c r="C26" s="39">
        <f>C5+C16+C23+C24</f>
        <v>0</v>
      </c>
    </row>
    <row r="27" spans="1:3" ht="16.2" thickBot="1" x14ac:dyDescent="0.35">
      <c r="A27" s="97" t="s">
        <v>102</v>
      </c>
      <c r="B27" s="60" t="s">
        <v>103</v>
      </c>
      <c r="C27" s="39">
        <f>C26*1.21</f>
        <v>0</v>
      </c>
    </row>
    <row r="28" spans="1:3" ht="16.2" thickBot="1" x14ac:dyDescent="0.35">
      <c r="A28" s="97" t="s">
        <v>11</v>
      </c>
      <c r="B28" s="60" t="s">
        <v>164</v>
      </c>
      <c r="C28" s="39">
        <f>ROUND(((C16+C23+C24)*1.21)/C4,2)</f>
        <v>0</v>
      </c>
    </row>
    <row r="29" spans="1:3" ht="16.2" thickBot="1" x14ac:dyDescent="0.35">
      <c r="A29" s="97" t="s">
        <v>131</v>
      </c>
      <c r="B29" s="60" t="s">
        <v>133</v>
      </c>
      <c r="C29" s="39">
        <f>ROUND(C5*1.21/C4,2)</f>
        <v>0</v>
      </c>
    </row>
    <row r="30" spans="1:3" ht="16.2" thickBot="1" x14ac:dyDescent="0.35">
      <c r="A30" s="97" t="s">
        <v>134</v>
      </c>
      <c r="B30" s="60" t="s">
        <v>188</v>
      </c>
      <c r="C30" s="81">
        <v>1</v>
      </c>
    </row>
    <row r="31" spans="1:3" ht="16.2" thickBot="1" x14ac:dyDescent="0.35">
      <c r="A31" s="98" t="s">
        <v>135</v>
      </c>
      <c r="B31" s="87" t="s">
        <v>122</v>
      </c>
      <c r="C31" s="37">
        <f>C28*C30+C29</f>
        <v>0</v>
      </c>
    </row>
    <row r="33" spans="1:3" ht="15" thickBot="1" x14ac:dyDescent="0.35"/>
    <row r="34" spans="1:3" ht="15.6" x14ac:dyDescent="0.3">
      <c r="A34" s="227" t="s">
        <v>107</v>
      </c>
      <c r="B34" s="228"/>
      <c r="C34" s="229"/>
    </row>
    <row r="35" spans="1:3" ht="31.2" x14ac:dyDescent="0.3">
      <c r="A35" s="41" t="s">
        <v>0</v>
      </c>
      <c r="B35" s="33" t="s">
        <v>93</v>
      </c>
      <c r="C35" s="42" t="s">
        <v>94</v>
      </c>
    </row>
    <row r="36" spans="1:3" ht="16.2" thickBot="1" x14ac:dyDescent="0.35">
      <c r="A36" s="99" t="s">
        <v>2</v>
      </c>
      <c r="B36" s="46" t="s">
        <v>127</v>
      </c>
      <c r="C36" s="47">
        <v>2048.19</v>
      </c>
    </row>
    <row r="37" spans="1:3" ht="16.2" thickBot="1" x14ac:dyDescent="0.35">
      <c r="A37" s="100" t="s">
        <v>4</v>
      </c>
      <c r="B37" s="48" t="s">
        <v>95</v>
      </c>
      <c r="C37" s="49">
        <f>(C38*C44+C41*C45+C46+C47)*7</f>
        <v>0</v>
      </c>
    </row>
    <row r="38" spans="1:3" ht="15.6" x14ac:dyDescent="0.3">
      <c r="A38" s="101" t="s">
        <v>67</v>
      </c>
      <c r="B38" s="77" t="s">
        <v>128</v>
      </c>
      <c r="C38" s="82">
        <f>C39+C40</f>
        <v>0</v>
      </c>
    </row>
    <row r="39" spans="1:3" ht="15.6" x14ac:dyDescent="0.3">
      <c r="A39" s="102" t="s">
        <v>68</v>
      </c>
      <c r="B39" s="74" t="s">
        <v>162</v>
      </c>
      <c r="C39" s="72"/>
    </row>
    <row r="40" spans="1:3" ht="15.6" x14ac:dyDescent="0.3">
      <c r="A40" s="102" t="s">
        <v>113</v>
      </c>
      <c r="B40" s="74" t="s">
        <v>163</v>
      </c>
      <c r="C40" s="72"/>
    </row>
    <row r="41" spans="1:3" ht="15.6" x14ac:dyDescent="0.3">
      <c r="A41" s="103" t="s">
        <v>69</v>
      </c>
      <c r="B41" s="75" t="s">
        <v>129</v>
      </c>
      <c r="C41" s="86">
        <f>+C42+C43</f>
        <v>0</v>
      </c>
    </row>
    <row r="42" spans="1:3" ht="15.6" x14ac:dyDescent="0.3">
      <c r="A42" s="104" t="s">
        <v>88</v>
      </c>
      <c r="B42" s="74" t="s">
        <v>162</v>
      </c>
      <c r="C42" s="73"/>
    </row>
    <row r="43" spans="1:3" ht="15.6" x14ac:dyDescent="0.3">
      <c r="A43" s="104" t="s">
        <v>114</v>
      </c>
      <c r="B43" s="74" t="s">
        <v>163</v>
      </c>
      <c r="C43" s="73"/>
    </row>
    <row r="44" spans="1:3" ht="60.6" customHeight="1" x14ac:dyDescent="0.3">
      <c r="A44" s="105" t="s">
        <v>71</v>
      </c>
      <c r="B44" s="71" t="s">
        <v>182</v>
      </c>
      <c r="C44" s="44"/>
    </row>
    <row r="45" spans="1:3" ht="15.6" x14ac:dyDescent="0.3">
      <c r="A45" s="106" t="s">
        <v>73</v>
      </c>
      <c r="B45" s="76" t="s">
        <v>130</v>
      </c>
      <c r="C45" s="44"/>
    </row>
    <row r="46" spans="1:3" ht="15.6" x14ac:dyDescent="0.3">
      <c r="A46" s="105" t="s">
        <v>75</v>
      </c>
      <c r="B46" s="35" t="s">
        <v>116</v>
      </c>
      <c r="C46" s="84">
        <f>(C40*C44+C43*C45)*0.0249</f>
        <v>0</v>
      </c>
    </row>
    <row r="47" spans="1:3" ht="16.2" thickBot="1" x14ac:dyDescent="0.35">
      <c r="A47" s="103" t="s">
        <v>106</v>
      </c>
      <c r="B47" s="35" t="s">
        <v>117</v>
      </c>
      <c r="C47" s="166">
        <f>(C39*C44+C42*C45)*0.0177</f>
        <v>0</v>
      </c>
    </row>
    <row r="48" spans="1:3" ht="16.2" thickBot="1" x14ac:dyDescent="0.35">
      <c r="A48" s="100" t="s">
        <v>6</v>
      </c>
      <c r="B48" s="50" t="s">
        <v>119</v>
      </c>
      <c r="C48" s="40"/>
    </row>
    <row r="49" spans="1:3" ht="16.2" thickBot="1" x14ac:dyDescent="0.35">
      <c r="A49" s="100" t="s">
        <v>8</v>
      </c>
      <c r="B49" s="50" t="s">
        <v>137</v>
      </c>
      <c r="C49" s="37">
        <f>(C37+C48)*C50/100</f>
        <v>0</v>
      </c>
    </row>
    <row r="50" spans="1:3" ht="16.2" thickBot="1" x14ac:dyDescent="0.35">
      <c r="A50" s="107" t="s">
        <v>139</v>
      </c>
      <c r="B50" s="38" t="s">
        <v>140</v>
      </c>
      <c r="C50" s="40"/>
    </row>
    <row r="51" spans="1:3" ht="16.2" thickBot="1" x14ac:dyDescent="0.35">
      <c r="A51" s="108" t="s">
        <v>28</v>
      </c>
      <c r="B51" s="38" t="s">
        <v>101</v>
      </c>
      <c r="C51" s="39">
        <f>C37+C48+C49</f>
        <v>0</v>
      </c>
    </row>
    <row r="52" spans="1:3" ht="16.2" thickBot="1" x14ac:dyDescent="0.35">
      <c r="A52" s="108" t="s">
        <v>29</v>
      </c>
      <c r="B52" s="60" t="s">
        <v>103</v>
      </c>
      <c r="C52" s="39">
        <f>C51*1.21</f>
        <v>0</v>
      </c>
    </row>
    <row r="53" spans="1:3" ht="16.2" thickBot="1" x14ac:dyDescent="0.35">
      <c r="A53" s="97" t="s">
        <v>102</v>
      </c>
      <c r="B53" s="60" t="s">
        <v>164</v>
      </c>
      <c r="C53" s="39">
        <f>ROUND(((C51-C37)*1.21)/C36,2)</f>
        <v>0</v>
      </c>
    </row>
    <row r="54" spans="1:3" ht="16.2" thickBot="1" x14ac:dyDescent="0.35">
      <c r="A54" s="97" t="s">
        <v>11</v>
      </c>
      <c r="B54" s="60" t="s">
        <v>133</v>
      </c>
      <c r="C54" s="39">
        <f>ROUND((C37*1.21)/C36,2)</f>
        <v>0</v>
      </c>
    </row>
    <row r="55" spans="1:3" ht="16.2" thickBot="1" x14ac:dyDescent="0.35">
      <c r="A55" s="97" t="s">
        <v>131</v>
      </c>
      <c r="B55" s="60" t="s">
        <v>188</v>
      </c>
      <c r="C55" s="81">
        <v>1</v>
      </c>
    </row>
    <row r="56" spans="1:3" ht="16.2" thickBot="1" x14ac:dyDescent="0.35">
      <c r="A56" s="98" t="s">
        <v>134</v>
      </c>
      <c r="B56" s="87" t="s">
        <v>122</v>
      </c>
      <c r="C56" s="37">
        <f>C53*C55+C54</f>
        <v>0</v>
      </c>
    </row>
    <row r="59" spans="1:3" ht="15" thickBot="1" x14ac:dyDescent="0.35"/>
    <row r="60" spans="1:3" ht="15.6" x14ac:dyDescent="0.3">
      <c r="A60" s="230" t="s">
        <v>109</v>
      </c>
      <c r="B60" s="231"/>
      <c r="C60" s="232"/>
    </row>
    <row r="61" spans="1:3" ht="31.2" x14ac:dyDescent="0.3">
      <c r="A61" s="41" t="s">
        <v>0</v>
      </c>
      <c r="B61" s="33" t="s">
        <v>93</v>
      </c>
      <c r="C61" s="42" t="s">
        <v>94</v>
      </c>
    </row>
    <row r="62" spans="1:3" ht="16.2" thickBot="1" x14ac:dyDescent="0.35">
      <c r="A62" s="89" t="s">
        <v>2</v>
      </c>
      <c r="B62" s="46" t="s">
        <v>126</v>
      </c>
      <c r="C62" s="47">
        <v>61427.519999999997</v>
      </c>
    </row>
    <row r="63" spans="1:3" ht="16.2" thickBot="1" x14ac:dyDescent="0.35">
      <c r="A63" s="90" t="s">
        <v>4</v>
      </c>
      <c r="B63" s="48" t="s">
        <v>95</v>
      </c>
      <c r="C63" s="49">
        <f>(C64*C70+C67*C71+C72+C73)*5</f>
        <v>0</v>
      </c>
    </row>
    <row r="64" spans="1:3" ht="15.6" x14ac:dyDescent="0.3">
      <c r="A64" s="91" t="s">
        <v>67</v>
      </c>
      <c r="B64" s="77" t="s">
        <v>128</v>
      </c>
      <c r="C64" s="82">
        <f>C65+C66</f>
        <v>0</v>
      </c>
    </row>
    <row r="65" spans="1:6" ht="15.6" x14ac:dyDescent="0.3">
      <c r="A65" s="92" t="s">
        <v>68</v>
      </c>
      <c r="B65" s="74" t="s">
        <v>162</v>
      </c>
      <c r="C65" s="72"/>
    </row>
    <row r="66" spans="1:6" ht="15.6" x14ac:dyDescent="0.3">
      <c r="A66" s="92" t="s">
        <v>113</v>
      </c>
      <c r="B66" s="74" t="s">
        <v>163</v>
      </c>
      <c r="C66" s="72"/>
    </row>
    <row r="67" spans="1:6" ht="15.6" x14ac:dyDescent="0.3">
      <c r="A67" s="93" t="s">
        <v>69</v>
      </c>
      <c r="B67" s="75" t="s">
        <v>129</v>
      </c>
      <c r="C67" s="86">
        <f>C68+C69</f>
        <v>0</v>
      </c>
    </row>
    <row r="68" spans="1:6" ht="15.6" x14ac:dyDescent="0.3">
      <c r="A68" s="94" t="s">
        <v>88</v>
      </c>
      <c r="B68" s="74" t="s">
        <v>162</v>
      </c>
      <c r="C68" s="73"/>
    </row>
    <row r="69" spans="1:6" ht="15.6" x14ac:dyDescent="0.3">
      <c r="A69" s="94" t="s">
        <v>114</v>
      </c>
      <c r="B69" s="74" t="s">
        <v>163</v>
      </c>
      <c r="C69" s="73"/>
    </row>
    <row r="70" spans="1:6" ht="59.4" customHeight="1" x14ac:dyDescent="0.3">
      <c r="A70" s="88" t="s">
        <v>71</v>
      </c>
      <c r="B70" s="71" t="s">
        <v>182</v>
      </c>
      <c r="C70" s="44"/>
    </row>
    <row r="71" spans="1:6" ht="15.6" x14ac:dyDescent="0.3">
      <c r="A71" s="95" t="s">
        <v>73</v>
      </c>
      <c r="B71" s="76" t="s">
        <v>130</v>
      </c>
      <c r="C71" s="44"/>
    </row>
    <row r="72" spans="1:6" ht="15.6" x14ac:dyDescent="0.3">
      <c r="A72" s="88" t="s">
        <v>75</v>
      </c>
      <c r="B72" s="35" t="s">
        <v>116</v>
      </c>
      <c r="C72" s="84">
        <f>(C66*C70+C69*C71)*0.0249</f>
        <v>0</v>
      </c>
    </row>
    <row r="73" spans="1:6" ht="16.2" thickBot="1" x14ac:dyDescent="0.35">
      <c r="A73" s="93" t="s">
        <v>106</v>
      </c>
      <c r="B73" s="35" t="s">
        <v>117</v>
      </c>
      <c r="C73" s="166">
        <f>(C65*C70+C68*C71)*0.0177</f>
        <v>0</v>
      </c>
    </row>
    <row r="74" spans="1:6" ht="16.2" thickBot="1" x14ac:dyDescent="0.35">
      <c r="A74" s="90" t="s">
        <v>6</v>
      </c>
      <c r="B74" s="50" t="s">
        <v>96</v>
      </c>
      <c r="C74" s="49">
        <f>(C75+C77+C78+C79+C80+C81)</f>
        <v>0</v>
      </c>
    </row>
    <row r="75" spans="1:6" ht="15.6" x14ac:dyDescent="0.3">
      <c r="A75" s="93" t="s">
        <v>81</v>
      </c>
      <c r="B75" s="36" t="s">
        <v>177</v>
      </c>
      <c r="C75" s="43"/>
    </row>
    <row r="76" spans="1:6" ht="15.6" x14ac:dyDescent="0.3">
      <c r="A76" s="88" t="s">
        <v>83</v>
      </c>
      <c r="B76" s="34" t="s">
        <v>178</v>
      </c>
      <c r="C76" s="44"/>
      <c r="F76" s="69"/>
    </row>
    <row r="77" spans="1:6" ht="15.6" x14ac:dyDescent="0.3">
      <c r="A77" s="88" t="s">
        <v>97</v>
      </c>
      <c r="B77" s="61" t="s">
        <v>98</v>
      </c>
      <c r="C77" s="44"/>
    </row>
    <row r="78" spans="1:6" ht="15.6" x14ac:dyDescent="0.3">
      <c r="A78" s="88" t="s">
        <v>99</v>
      </c>
      <c r="B78" s="34" t="s">
        <v>115</v>
      </c>
      <c r="C78" s="44"/>
    </row>
    <row r="79" spans="1:6" ht="15.6" x14ac:dyDescent="0.3">
      <c r="A79" s="95" t="s">
        <v>100</v>
      </c>
      <c r="B79" s="35" t="s">
        <v>179</v>
      </c>
      <c r="C79" s="45"/>
    </row>
    <row r="80" spans="1:6" ht="15.6" x14ac:dyDescent="0.3">
      <c r="A80" s="95" t="s">
        <v>104</v>
      </c>
      <c r="B80" s="35" t="s">
        <v>180</v>
      </c>
      <c r="C80" s="45"/>
    </row>
    <row r="81" spans="1:3" ht="16.2" thickBot="1" x14ac:dyDescent="0.35">
      <c r="A81" s="95" t="s">
        <v>118</v>
      </c>
      <c r="B81" s="35" t="s">
        <v>132</v>
      </c>
      <c r="C81" s="45"/>
    </row>
    <row r="82" spans="1:3" ht="16.2" thickBot="1" x14ac:dyDescent="0.35">
      <c r="A82" s="90" t="s">
        <v>8</v>
      </c>
      <c r="B82" s="50" t="s">
        <v>119</v>
      </c>
      <c r="C82" s="40"/>
    </row>
    <row r="83" spans="1:3" ht="16.2" thickBot="1" x14ac:dyDescent="0.35">
      <c r="A83" s="90" t="s">
        <v>28</v>
      </c>
      <c r="B83" s="50" t="s">
        <v>142</v>
      </c>
      <c r="C83" s="37">
        <f>(C63+C74+C82)*C84/100</f>
        <v>0</v>
      </c>
    </row>
    <row r="84" spans="1:3" ht="16.2" thickBot="1" x14ac:dyDescent="0.35">
      <c r="A84" s="97" t="s">
        <v>136</v>
      </c>
      <c r="B84" s="38" t="s">
        <v>141</v>
      </c>
      <c r="C84" s="40"/>
    </row>
    <row r="85" spans="1:3" ht="16.2" thickBot="1" x14ac:dyDescent="0.35">
      <c r="A85" s="97" t="s">
        <v>29</v>
      </c>
      <c r="B85" s="38" t="s">
        <v>101</v>
      </c>
      <c r="C85" s="39">
        <f>C63+C74+C82+C83</f>
        <v>0</v>
      </c>
    </row>
    <row r="86" spans="1:3" ht="16.2" thickBot="1" x14ac:dyDescent="0.35">
      <c r="A86" s="97" t="s">
        <v>102</v>
      </c>
      <c r="B86" s="60" t="s">
        <v>103</v>
      </c>
      <c r="C86" s="39">
        <f>C85*1.21</f>
        <v>0</v>
      </c>
    </row>
    <row r="87" spans="1:3" ht="16.2" thickBot="1" x14ac:dyDescent="0.35">
      <c r="A87" s="97" t="s">
        <v>11</v>
      </c>
      <c r="B87" s="60" t="s">
        <v>164</v>
      </c>
      <c r="C87" s="39">
        <f>ROUND(((C74+C82+C83)*1.21)/C62,2)</f>
        <v>0</v>
      </c>
    </row>
    <row r="88" spans="1:3" ht="16.2" thickBot="1" x14ac:dyDescent="0.35">
      <c r="A88" s="97" t="s">
        <v>131</v>
      </c>
      <c r="B88" s="60" t="s">
        <v>133</v>
      </c>
      <c r="C88" s="39">
        <f>+ROUND(C63*1.21/C62,2)</f>
        <v>0</v>
      </c>
    </row>
    <row r="89" spans="1:3" ht="16.2" thickBot="1" x14ac:dyDescent="0.35">
      <c r="A89" s="97" t="s">
        <v>134</v>
      </c>
      <c r="B89" s="60" t="s">
        <v>188</v>
      </c>
      <c r="C89" s="81">
        <v>1</v>
      </c>
    </row>
    <row r="90" spans="1:3" ht="16.2" thickBot="1" x14ac:dyDescent="0.35">
      <c r="A90" s="98" t="s">
        <v>135</v>
      </c>
      <c r="B90" s="87" t="s">
        <v>122</v>
      </c>
      <c r="C90" s="37">
        <f>C87*C89+C88</f>
        <v>0</v>
      </c>
    </row>
    <row r="93" spans="1:3" ht="15" thickBot="1" x14ac:dyDescent="0.35"/>
    <row r="94" spans="1:3" ht="15.6" x14ac:dyDescent="0.3">
      <c r="A94" s="230" t="s">
        <v>110</v>
      </c>
      <c r="B94" s="231"/>
      <c r="C94" s="232"/>
    </row>
    <row r="95" spans="1:3" ht="31.2" x14ac:dyDescent="0.3">
      <c r="A95" s="41" t="s">
        <v>0</v>
      </c>
      <c r="B95" s="33" t="s">
        <v>93</v>
      </c>
      <c r="C95" s="42" t="s">
        <v>94</v>
      </c>
    </row>
    <row r="96" spans="1:3" ht="16.2" thickBot="1" x14ac:dyDescent="0.35">
      <c r="A96" s="89" t="s">
        <v>2</v>
      </c>
      <c r="B96" s="46" t="s">
        <v>127</v>
      </c>
      <c r="C96" s="47">
        <v>1458.12</v>
      </c>
    </row>
    <row r="97" spans="1:3" ht="16.2" thickBot="1" x14ac:dyDescent="0.35">
      <c r="A97" s="90" t="s">
        <v>4</v>
      </c>
      <c r="B97" s="48" t="s">
        <v>95</v>
      </c>
      <c r="C97" s="49">
        <f>(C101*C105+C107)*5</f>
        <v>0</v>
      </c>
    </row>
    <row r="98" spans="1:3" ht="15.6" x14ac:dyDescent="0.3">
      <c r="A98" s="109" t="s">
        <v>67</v>
      </c>
      <c r="B98" s="77" t="s">
        <v>128</v>
      </c>
      <c r="C98" s="82">
        <f>C99+C100</f>
        <v>0</v>
      </c>
    </row>
    <row r="99" spans="1:3" ht="15.6" x14ac:dyDescent="0.3">
      <c r="A99" s="92" t="s">
        <v>68</v>
      </c>
      <c r="B99" s="74" t="s">
        <v>162</v>
      </c>
      <c r="C99" s="72"/>
    </row>
    <row r="100" spans="1:3" ht="15.6" x14ac:dyDescent="0.3">
      <c r="A100" s="92" t="s">
        <v>113</v>
      </c>
      <c r="B100" s="74" t="s">
        <v>163</v>
      </c>
      <c r="C100" s="72"/>
    </row>
    <row r="101" spans="1:3" ht="15.6" x14ac:dyDescent="0.3">
      <c r="A101" s="93" t="s">
        <v>69</v>
      </c>
      <c r="B101" s="75" t="s">
        <v>129</v>
      </c>
      <c r="C101" s="86">
        <f>C102+C103</f>
        <v>0</v>
      </c>
    </row>
    <row r="102" spans="1:3" ht="15.6" x14ac:dyDescent="0.3">
      <c r="A102" s="94" t="s">
        <v>88</v>
      </c>
      <c r="B102" s="74" t="s">
        <v>162</v>
      </c>
      <c r="C102" s="73"/>
    </row>
    <row r="103" spans="1:3" ht="15.6" x14ac:dyDescent="0.3">
      <c r="A103" s="94" t="s">
        <v>114</v>
      </c>
      <c r="B103" s="74" t="s">
        <v>163</v>
      </c>
      <c r="C103" s="73"/>
    </row>
    <row r="104" spans="1:3" ht="59.4" customHeight="1" x14ac:dyDescent="0.3">
      <c r="A104" s="88" t="s">
        <v>71</v>
      </c>
      <c r="B104" s="71" t="s">
        <v>182</v>
      </c>
      <c r="C104" s="44"/>
    </row>
    <row r="105" spans="1:3" ht="15.6" x14ac:dyDescent="0.3">
      <c r="A105" s="95" t="s">
        <v>73</v>
      </c>
      <c r="B105" s="76" t="s">
        <v>130</v>
      </c>
      <c r="C105" s="44"/>
    </row>
    <row r="106" spans="1:3" ht="15.6" x14ac:dyDescent="0.3">
      <c r="A106" s="88" t="s">
        <v>75</v>
      </c>
      <c r="B106" s="35" t="s">
        <v>116</v>
      </c>
      <c r="C106" s="166">
        <f>(C100*C104+C103*C105)*0.0249</f>
        <v>0</v>
      </c>
    </row>
    <row r="107" spans="1:3" ht="16.2" thickBot="1" x14ac:dyDescent="0.35">
      <c r="A107" s="93" t="s">
        <v>106</v>
      </c>
      <c r="B107" s="35" t="s">
        <v>117</v>
      </c>
      <c r="C107" s="84">
        <f>(C99*C104+C102*C105)*0.0177</f>
        <v>0</v>
      </c>
    </row>
    <row r="108" spans="1:3" ht="16.2" thickBot="1" x14ac:dyDescent="0.35">
      <c r="A108" s="90" t="s">
        <v>6</v>
      </c>
      <c r="B108" s="48" t="s">
        <v>105</v>
      </c>
      <c r="C108" s="49">
        <f>C109</f>
        <v>0</v>
      </c>
    </row>
    <row r="109" spans="1:3" ht="16.2" thickBot="1" x14ac:dyDescent="0.35">
      <c r="A109" s="110" t="s">
        <v>81</v>
      </c>
      <c r="B109" s="35" t="s">
        <v>132</v>
      </c>
      <c r="C109" s="70"/>
    </row>
    <row r="110" spans="1:3" ht="16.2" thickBot="1" x14ac:dyDescent="0.35">
      <c r="A110" s="111" t="s">
        <v>8</v>
      </c>
      <c r="B110" s="66" t="s">
        <v>119</v>
      </c>
      <c r="C110" s="67"/>
    </row>
    <row r="111" spans="1:3" ht="16.2" thickBot="1" x14ac:dyDescent="0.35">
      <c r="A111" s="96" t="s">
        <v>28</v>
      </c>
      <c r="B111" s="68" t="s">
        <v>142</v>
      </c>
      <c r="C111" s="116">
        <f>(C97+C108+C110)*C112/100</f>
        <v>0</v>
      </c>
    </row>
    <row r="112" spans="1:3" ht="16.2" thickBot="1" x14ac:dyDescent="0.35">
      <c r="A112" s="114" t="s">
        <v>136</v>
      </c>
      <c r="B112" s="115" t="s">
        <v>141</v>
      </c>
      <c r="C112" s="63"/>
    </row>
    <row r="113" spans="1:3" ht="16.2" thickBot="1" x14ac:dyDescent="0.35">
      <c r="A113" s="97" t="s">
        <v>29</v>
      </c>
      <c r="B113" s="38" t="s">
        <v>101</v>
      </c>
      <c r="C113" s="39">
        <f>C97+C108+C110+C111</f>
        <v>0</v>
      </c>
    </row>
    <row r="114" spans="1:3" ht="16.2" thickBot="1" x14ac:dyDescent="0.35">
      <c r="A114" s="97" t="s">
        <v>102</v>
      </c>
      <c r="B114" s="60" t="s">
        <v>103</v>
      </c>
      <c r="C114" s="39">
        <f>C113*1.21</f>
        <v>0</v>
      </c>
    </row>
    <row r="115" spans="1:3" ht="16.2" thickBot="1" x14ac:dyDescent="0.35">
      <c r="A115" s="97" t="s">
        <v>11</v>
      </c>
      <c r="B115" s="60" t="s">
        <v>164</v>
      </c>
      <c r="C115" s="39">
        <f>ROUND((C108+C110+C111)*1.21/C96,2)</f>
        <v>0</v>
      </c>
    </row>
    <row r="116" spans="1:3" ht="16.2" thickBot="1" x14ac:dyDescent="0.35">
      <c r="A116" s="97" t="s">
        <v>131</v>
      </c>
      <c r="B116" s="60" t="s">
        <v>133</v>
      </c>
      <c r="C116" s="39">
        <f>+ROUND(C97*1.21/C96,2)</f>
        <v>0</v>
      </c>
    </row>
    <row r="117" spans="1:3" ht="16.2" thickBot="1" x14ac:dyDescent="0.35">
      <c r="A117" s="97" t="s">
        <v>134</v>
      </c>
      <c r="B117" s="60" t="s">
        <v>188</v>
      </c>
      <c r="C117" s="81">
        <v>1</v>
      </c>
    </row>
    <row r="118" spans="1:3" ht="16.2" thickBot="1" x14ac:dyDescent="0.35">
      <c r="A118" s="98" t="s">
        <v>135</v>
      </c>
      <c r="B118" s="87" t="s">
        <v>122</v>
      </c>
      <c r="C118" s="37">
        <f>C115*C117+C116</f>
        <v>0</v>
      </c>
    </row>
    <row r="121" spans="1:3" ht="15" thickBot="1" x14ac:dyDescent="0.35"/>
    <row r="122" spans="1:3" ht="15.6" x14ac:dyDescent="0.3">
      <c r="A122" s="238" t="s">
        <v>123</v>
      </c>
      <c r="B122" s="239"/>
      <c r="C122" s="240"/>
    </row>
    <row r="123" spans="1:3" ht="31.2" x14ac:dyDescent="0.3">
      <c r="A123" s="41" t="s">
        <v>0</v>
      </c>
      <c r="B123" s="33" t="s">
        <v>93</v>
      </c>
      <c r="C123" s="42" t="s">
        <v>94</v>
      </c>
    </row>
    <row r="124" spans="1:3" ht="16.2" thickBot="1" x14ac:dyDescent="0.35">
      <c r="A124" s="89" t="s">
        <v>2</v>
      </c>
      <c r="B124" s="46" t="s">
        <v>111</v>
      </c>
      <c r="C124" s="47">
        <v>80</v>
      </c>
    </row>
    <row r="125" spans="1:3" ht="16.2" thickBot="1" x14ac:dyDescent="0.35">
      <c r="A125" s="90" t="s">
        <v>4</v>
      </c>
      <c r="B125" s="48" t="s">
        <v>95</v>
      </c>
      <c r="C125" s="49">
        <f>(C126*C132+C129*C133+C134+C135)*5</f>
        <v>0</v>
      </c>
    </row>
    <row r="126" spans="1:3" ht="15.6" x14ac:dyDescent="0.3">
      <c r="A126" s="109" t="s">
        <v>67</v>
      </c>
      <c r="B126" s="77" t="s">
        <v>128</v>
      </c>
      <c r="C126" s="82">
        <f>SUM(C127:C128)</f>
        <v>0</v>
      </c>
    </row>
    <row r="127" spans="1:3" ht="15.6" x14ac:dyDescent="0.3">
      <c r="A127" s="92" t="s">
        <v>68</v>
      </c>
      <c r="B127" s="74" t="s">
        <v>162</v>
      </c>
      <c r="C127" s="72"/>
    </row>
    <row r="128" spans="1:3" ht="15.6" x14ac:dyDescent="0.3">
      <c r="A128" s="92" t="s">
        <v>113</v>
      </c>
      <c r="B128" s="74" t="s">
        <v>163</v>
      </c>
      <c r="C128" s="72"/>
    </row>
    <row r="129" spans="1:3" ht="15.6" x14ac:dyDescent="0.3">
      <c r="A129" s="93" t="s">
        <v>69</v>
      </c>
      <c r="B129" s="75" t="s">
        <v>129</v>
      </c>
      <c r="C129" s="86">
        <f>SUM(C130:C131)</f>
        <v>0</v>
      </c>
    </row>
    <row r="130" spans="1:3" ht="15.6" x14ac:dyDescent="0.3">
      <c r="A130" s="94" t="s">
        <v>88</v>
      </c>
      <c r="B130" s="74" t="s">
        <v>162</v>
      </c>
      <c r="C130" s="44"/>
    </row>
    <row r="131" spans="1:3" ht="15.6" x14ac:dyDescent="0.3">
      <c r="A131" s="94" t="s">
        <v>114</v>
      </c>
      <c r="B131" s="74" t="s">
        <v>163</v>
      </c>
      <c r="C131" s="44"/>
    </row>
    <row r="132" spans="1:3" ht="59.4" customHeight="1" x14ac:dyDescent="0.3">
      <c r="A132" s="88" t="s">
        <v>71</v>
      </c>
      <c r="B132" s="71" t="s">
        <v>182</v>
      </c>
      <c r="C132" s="44"/>
    </row>
    <row r="133" spans="1:3" ht="15.6" x14ac:dyDescent="0.3">
      <c r="A133" s="95" t="s">
        <v>73</v>
      </c>
      <c r="B133" s="76" t="s">
        <v>130</v>
      </c>
      <c r="C133" s="44"/>
    </row>
    <row r="134" spans="1:3" ht="15.6" x14ac:dyDescent="0.3">
      <c r="A134" s="88" t="s">
        <v>75</v>
      </c>
      <c r="B134" s="35" t="s">
        <v>116</v>
      </c>
      <c r="C134" s="166">
        <f>(C128*C132+C131*C133)*0.0249</f>
        <v>0</v>
      </c>
    </row>
    <row r="135" spans="1:3" ht="16.2" thickBot="1" x14ac:dyDescent="0.35">
      <c r="A135" s="93" t="s">
        <v>106</v>
      </c>
      <c r="B135" s="35" t="s">
        <v>117</v>
      </c>
      <c r="C135" s="84">
        <f>(C127*C132+C130*C133)*0.0177</f>
        <v>0</v>
      </c>
    </row>
    <row r="136" spans="1:3" ht="16.2" thickBot="1" x14ac:dyDescent="0.35">
      <c r="A136" s="90" t="s">
        <v>6</v>
      </c>
      <c r="B136" s="48" t="s">
        <v>105</v>
      </c>
      <c r="C136" s="49">
        <f>C139</f>
        <v>0</v>
      </c>
    </row>
    <row r="137" spans="1:3" ht="15.6" x14ac:dyDescent="0.3">
      <c r="A137" s="112" t="s">
        <v>81</v>
      </c>
      <c r="B137" s="75" t="s">
        <v>170</v>
      </c>
      <c r="C137" s="43"/>
    </row>
    <row r="138" spans="1:3" ht="15.6" x14ac:dyDescent="0.3">
      <c r="A138" s="113" t="s">
        <v>83</v>
      </c>
      <c r="B138" s="61" t="s">
        <v>181</v>
      </c>
      <c r="C138" s="44"/>
    </row>
    <row r="139" spans="1:3" ht="16.2" thickBot="1" x14ac:dyDescent="0.35">
      <c r="A139" s="110" t="s">
        <v>97</v>
      </c>
      <c r="B139" s="78" t="s">
        <v>120</v>
      </c>
      <c r="C139" s="70"/>
    </row>
    <row r="140" spans="1:3" ht="16.2" thickBot="1" x14ac:dyDescent="0.35">
      <c r="A140" s="90" t="s">
        <v>8</v>
      </c>
      <c r="B140" s="50" t="s">
        <v>142</v>
      </c>
      <c r="C140" s="37">
        <f>(C125+C136)*C141/100</f>
        <v>0</v>
      </c>
    </row>
    <row r="141" spans="1:3" ht="16.2" thickBot="1" x14ac:dyDescent="0.35">
      <c r="A141" s="97" t="s">
        <v>139</v>
      </c>
      <c r="B141" s="38" t="s">
        <v>141</v>
      </c>
      <c r="C141" s="40"/>
    </row>
    <row r="142" spans="1:3" ht="16.2" thickBot="1" x14ac:dyDescent="0.35">
      <c r="A142" s="97" t="s">
        <v>28</v>
      </c>
      <c r="B142" s="38" t="s">
        <v>101</v>
      </c>
      <c r="C142" s="39">
        <f>C125+C136+C140</f>
        <v>0</v>
      </c>
    </row>
    <row r="143" spans="1:3" ht="16.2" thickBot="1" x14ac:dyDescent="0.35">
      <c r="A143" s="97" t="s">
        <v>29</v>
      </c>
      <c r="B143" s="60" t="s">
        <v>103</v>
      </c>
      <c r="C143" s="39">
        <f>C142*1.21</f>
        <v>0</v>
      </c>
    </row>
    <row r="144" spans="1:3" ht="16.2" thickBot="1" x14ac:dyDescent="0.35">
      <c r="A144" s="97" t="s">
        <v>102</v>
      </c>
      <c r="B144" s="60" t="s">
        <v>164</v>
      </c>
      <c r="C144" s="39">
        <f>+ROUND(((C136+C140)*1.21)/C124,2)</f>
        <v>0</v>
      </c>
    </row>
    <row r="145" spans="1:5" ht="16.2" thickBot="1" x14ac:dyDescent="0.35">
      <c r="A145" s="97" t="s">
        <v>11</v>
      </c>
      <c r="B145" s="60" t="s">
        <v>133</v>
      </c>
      <c r="C145" s="39">
        <f>ROUND(C125*1.21/C124,2)</f>
        <v>0</v>
      </c>
      <c r="E145" s="69"/>
    </row>
    <row r="146" spans="1:5" ht="16.2" thickBot="1" x14ac:dyDescent="0.35">
      <c r="A146" s="97" t="s">
        <v>131</v>
      </c>
      <c r="B146" s="60" t="s">
        <v>188</v>
      </c>
      <c r="C146" s="81">
        <v>1</v>
      </c>
    </row>
    <row r="147" spans="1:5" ht="16.2" thickBot="1" x14ac:dyDescent="0.35">
      <c r="A147" s="98" t="s">
        <v>134</v>
      </c>
      <c r="B147" s="87" t="s">
        <v>122</v>
      </c>
      <c r="C147" s="37">
        <f>C144*C146+C145</f>
        <v>0</v>
      </c>
    </row>
    <row r="150" spans="1:5" x14ac:dyDescent="0.3">
      <c r="B150" s="237" t="s">
        <v>166</v>
      </c>
      <c r="C150" s="237"/>
    </row>
    <row r="151" spans="1:5" x14ac:dyDescent="0.3">
      <c r="B151" s="235" t="s">
        <v>167</v>
      </c>
      <c r="C151" s="235"/>
    </row>
    <row r="152" spans="1:5" x14ac:dyDescent="0.3">
      <c r="B152" s="236" t="s">
        <v>165</v>
      </c>
      <c r="C152" s="236"/>
    </row>
    <row r="153" spans="1:5" ht="301.2" customHeight="1" x14ac:dyDescent="0.3">
      <c r="B153" s="234" t="s">
        <v>183</v>
      </c>
      <c r="C153" s="234"/>
    </row>
    <row r="154" spans="1:5" ht="29.4" customHeight="1" x14ac:dyDescent="0.3">
      <c r="B154" s="233" t="s">
        <v>189</v>
      </c>
      <c r="C154" s="233"/>
    </row>
    <row r="155" spans="1:5" x14ac:dyDescent="0.3">
      <c r="B155" s="235" t="s">
        <v>168</v>
      </c>
      <c r="C155" s="235"/>
    </row>
    <row r="156" spans="1:5" x14ac:dyDescent="0.3">
      <c r="B156" s="236" t="s">
        <v>165</v>
      </c>
      <c r="C156" s="236"/>
    </row>
    <row r="157" spans="1:5" ht="182.4" customHeight="1" x14ac:dyDescent="0.3">
      <c r="B157" s="234" t="s">
        <v>184</v>
      </c>
      <c r="C157" s="234"/>
    </row>
    <row r="158" spans="1:5" ht="29.4" customHeight="1" x14ac:dyDescent="0.3">
      <c r="B158" s="233" t="s">
        <v>190</v>
      </c>
      <c r="C158" s="233"/>
    </row>
    <row r="159" spans="1:5" x14ac:dyDescent="0.3">
      <c r="B159" s="235" t="s">
        <v>109</v>
      </c>
      <c r="C159" s="235"/>
    </row>
    <row r="160" spans="1:5" x14ac:dyDescent="0.3">
      <c r="B160" s="236" t="s">
        <v>165</v>
      </c>
      <c r="C160" s="236"/>
    </row>
    <row r="161" spans="2:3" ht="315" customHeight="1" x14ac:dyDescent="0.3">
      <c r="B161" s="234" t="s">
        <v>185</v>
      </c>
      <c r="C161" s="234"/>
    </row>
    <row r="162" spans="2:3" ht="28.8" customHeight="1" x14ac:dyDescent="0.3">
      <c r="B162" s="233" t="s">
        <v>189</v>
      </c>
      <c r="C162" s="233"/>
    </row>
    <row r="163" spans="2:3" x14ac:dyDescent="0.3">
      <c r="B163" s="235" t="s">
        <v>169</v>
      </c>
      <c r="C163" s="235"/>
    </row>
    <row r="164" spans="2:3" x14ac:dyDescent="0.3">
      <c r="B164" s="236" t="s">
        <v>165</v>
      </c>
      <c r="C164" s="236"/>
    </row>
    <row r="165" spans="2:3" ht="205.2" customHeight="1" x14ac:dyDescent="0.3">
      <c r="B165" s="234" t="s">
        <v>186</v>
      </c>
      <c r="C165" s="234"/>
    </row>
    <row r="166" spans="2:3" ht="29.4" customHeight="1" x14ac:dyDescent="0.3">
      <c r="B166" s="233" t="s">
        <v>191</v>
      </c>
      <c r="C166" s="233"/>
    </row>
    <row r="167" spans="2:3" x14ac:dyDescent="0.3">
      <c r="B167" s="235" t="s">
        <v>123</v>
      </c>
      <c r="C167" s="235"/>
    </row>
    <row r="168" spans="2:3" x14ac:dyDescent="0.3">
      <c r="B168" s="236" t="s">
        <v>165</v>
      </c>
      <c r="C168" s="236"/>
    </row>
    <row r="169" spans="2:3" ht="207" customHeight="1" x14ac:dyDescent="0.3">
      <c r="B169" s="234" t="s">
        <v>187</v>
      </c>
      <c r="C169" s="234"/>
    </row>
    <row r="170" spans="2:3" ht="28.8" customHeight="1" x14ac:dyDescent="0.3">
      <c r="B170" s="233" t="s">
        <v>190</v>
      </c>
      <c r="C170" s="233"/>
    </row>
  </sheetData>
  <mergeCells count="26">
    <mergeCell ref="B170:C170"/>
    <mergeCell ref="B165:C165"/>
    <mergeCell ref="B166:C166"/>
    <mergeCell ref="B167:C167"/>
    <mergeCell ref="B168:C168"/>
    <mergeCell ref="B169:C169"/>
    <mergeCell ref="B160:C160"/>
    <mergeCell ref="B161:C161"/>
    <mergeCell ref="B162:C162"/>
    <mergeCell ref="B163:C163"/>
    <mergeCell ref="B164:C164"/>
    <mergeCell ref="B156:C156"/>
    <mergeCell ref="B157:C157"/>
    <mergeCell ref="B158:C158"/>
    <mergeCell ref="B159:C159"/>
    <mergeCell ref="B155:C155"/>
    <mergeCell ref="A2:C2"/>
    <mergeCell ref="A34:C34"/>
    <mergeCell ref="A60:C60"/>
    <mergeCell ref="A94:C94"/>
    <mergeCell ref="B154:C154"/>
    <mergeCell ref="B153:C153"/>
    <mergeCell ref="B151:C151"/>
    <mergeCell ref="B152:C152"/>
    <mergeCell ref="B150:C150"/>
    <mergeCell ref="A122:C122"/>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Kainos (p)</vt:lpstr>
      <vt:lpstr>Įkainiai (p)</vt:lpstr>
      <vt:lpstr>papild_ikainiai (p)</vt:lpstr>
      <vt:lpstr>Skaičiuoklė (p)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Vitas Daugevičius</dc:creator>
  <cp:keywords/>
  <dc:description/>
  <cp:lastModifiedBy>Edita Davičikaitė</cp:lastModifiedBy>
  <cp:revision/>
  <cp:lastPrinted>2025-03-06T06:48:38Z</cp:lastPrinted>
  <dcterms:created xsi:type="dcterms:W3CDTF">2015-06-05T18:17:20Z</dcterms:created>
  <dcterms:modified xsi:type="dcterms:W3CDTF">2025-04-22T05:24:44Z</dcterms:modified>
  <cp:category/>
  <cp:contentStatus/>
</cp:coreProperties>
</file>